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195" windowWidth="17400" windowHeight="6345" tabRatio="733"/>
  </bookViews>
  <sheets>
    <sheet name="Прил.5" sheetId="58" r:id="rId1"/>
  </sheets>
  <externalReferences>
    <externalReference r:id="rId2"/>
  </externalReferences>
  <definedNames>
    <definedName name="_xlnm.Print_Titles" localSheetId="0">Прил.5!$8:$11</definedName>
  </definedNames>
  <calcPr calcId="125725"/>
</workbook>
</file>

<file path=xl/calcChain.xml><?xml version="1.0" encoding="utf-8"?>
<calcChain xmlns="http://schemas.openxmlformats.org/spreadsheetml/2006/main">
  <c r="J72" i="58"/>
  <c r="J70"/>
  <c r="S64"/>
  <c r="S62" s="1"/>
  <c r="T64"/>
  <c r="T62" s="1"/>
  <c r="U64"/>
  <c r="U62" s="1"/>
  <c r="R64"/>
  <c r="N64"/>
  <c r="N62" s="1"/>
  <c r="O64"/>
  <c r="O62" s="1"/>
  <c r="P64"/>
  <c r="P62" s="1"/>
  <c r="M64"/>
  <c r="M62" s="1"/>
  <c r="I64"/>
  <c r="I62" s="1"/>
  <c r="J64"/>
  <c r="J62" s="1"/>
  <c r="K64"/>
  <c r="K62" s="1"/>
  <c r="H64"/>
  <c r="L65"/>
  <c r="L66"/>
  <c r="L64"/>
  <c r="G66"/>
  <c r="V65"/>
  <c r="Q65"/>
  <c r="G65"/>
  <c r="V76" l="1"/>
  <c r="Q76"/>
  <c r="L76"/>
  <c r="G76"/>
  <c r="V75"/>
  <c r="Q75"/>
  <c r="L75"/>
  <c r="G75"/>
  <c r="V74"/>
  <c r="Q74"/>
  <c r="L74"/>
  <c r="G74"/>
  <c r="U73"/>
  <c r="T73"/>
  <c r="R73"/>
  <c r="V73" s="1"/>
  <c r="P73"/>
  <c r="O73"/>
  <c r="M73"/>
  <c r="Q73" s="1"/>
  <c r="K73"/>
  <c r="J73"/>
  <c r="H73"/>
  <c r="L73" s="1"/>
  <c r="V72"/>
  <c r="Q72"/>
  <c r="L72"/>
  <c r="G72"/>
  <c r="V71"/>
  <c r="Q71"/>
  <c r="L71"/>
  <c r="G71"/>
  <c r="V70"/>
  <c r="Q70"/>
  <c r="L70"/>
  <c r="G70"/>
  <c r="U69"/>
  <c r="U77" s="1"/>
  <c r="T69"/>
  <c r="R69"/>
  <c r="V69" s="1"/>
  <c r="P69"/>
  <c r="P77" s="1"/>
  <c r="O69"/>
  <c r="M69"/>
  <c r="Q69" s="1"/>
  <c r="K69"/>
  <c r="K77" s="1"/>
  <c r="J69"/>
  <c r="H69"/>
  <c r="L67"/>
  <c r="G67"/>
  <c r="V64"/>
  <c r="Q64"/>
  <c r="G64"/>
  <c r="V63"/>
  <c r="Q63"/>
  <c r="L63"/>
  <c r="G63"/>
  <c r="R62"/>
  <c r="V62" s="1"/>
  <c r="Q62"/>
  <c r="H62"/>
  <c r="S50"/>
  <c r="S51"/>
  <c r="S57"/>
  <c r="S53" s="1"/>
  <c r="N50"/>
  <c r="N51"/>
  <c r="N57"/>
  <c r="N53" s="1"/>
  <c r="L62" l="1"/>
  <c r="G62" s="1"/>
  <c r="S49"/>
  <c r="S47" s="1"/>
  <c r="G73"/>
  <c r="L69"/>
  <c r="G69" s="1"/>
  <c r="N49"/>
  <c r="N47" s="1"/>
  <c r="N61" l="1"/>
  <c r="N77"/>
  <c r="S61"/>
  <c r="S77"/>
  <c r="T57" l="1"/>
  <c r="T53" s="1"/>
  <c r="R57"/>
  <c r="R53" s="1"/>
  <c r="O57"/>
  <c r="O53" s="1"/>
  <c r="M57"/>
  <c r="M53" s="1"/>
  <c r="I57"/>
  <c r="I53" s="1"/>
  <c r="J57"/>
  <c r="J53" s="1"/>
  <c r="H57"/>
  <c r="H53" s="1"/>
  <c r="V60"/>
  <c r="V59"/>
  <c r="V58"/>
  <c r="V56"/>
  <c r="V55"/>
  <c r="V54"/>
  <c r="V52"/>
  <c r="Q60"/>
  <c r="Q59"/>
  <c r="Q58"/>
  <c r="Q56"/>
  <c r="Q55"/>
  <c r="Q54"/>
  <c r="Q52"/>
  <c r="L60"/>
  <c r="L59"/>
  <c r="L58"/>
  <c r="L56"/>
  <c r="L55"/>
  <c r="L54"/>
  <c r="L52"/>
  <c r="Q57" l="1"/>
  <c r="V57"/>
  <c r="Q53"/>
  <c r="V53"/>
  <c r="L53"/>
  <c r="L57"/>
  <c r="G55"/>
  <c r="G59"/>
  <c r="G54"/>
  <c r="G58"/>
  <c r="G52"/>
  <c r="G56"/>
  <c r="G60"/>
  <c r="G57" l="1"/>
  <c r="G53"/>
  <c r="T51" l="1"/>
  <c r="R51"/>
  <c r="O51"/>
  <c r="M51"/>
  <c r="J51"/>
  <c r="I51"/>
  <c r="I49" s="1"/>
  <c r="I47" s="1"/>
  <c r="H51"/>
  <c r="T50"/>
  <c r="R50"/>
  <c r="O50"/>
  <c r="M50"/>
  <c r="J50"/>
  <c r="R48"/>
  <c r="M48"/>
  <c r="J49" l="1"/>
  <c r="J47" s="1"/>
  <c r="T49"/>
  <c r="T47" s="1"/>
  <c r="O49"/>
  <c r="O47" s="1"/>
  <c r="Q50"/>
  <c r="V50"/>
  <c r="L51"/>
  <c r="H49"/>
  <c r="Q51"/>
  <c r="V51"/>
  <c r="O77"/>
  <c r="L50"/>
  <c r="M49"/>
  <c r="R49"/>
  <c r="O61" l="1"/>
  <c r="V49"/>
  <c r="Q49"/>
  <c r="M47"/>
  <c r="G50"/>
  <c r="R47"/>
  <c r="G51"/>
  <c r="L49"/>
  <c r="H47"/>
  <c r="H77"/>
  <c r="R77"/>
  <c r="Q77" l="1"/>
  <c r="M77"/>
  <c r="T61"/>
  <c r="T77"/>
  <c r="I61"/>
  <c r="I77"/>
  <c r="J61"/>
  <c r="J77"/>
  <c r="L77"/>
  <c r="H61"/>
  <c r="G49"/>
  <c r="M61"/>
  <c r="R61"/>
  <c r="V77" l="1"/>
  <c r="G77"/>
  <c r="L61"/>
  <c r="L48"/>
  <c r="L47" l="1"/>
  <c r="Q47" l="1"/>
  <c r="Q48"/>
  <c r="Q61" l="1"/>
  <c r="V47" l="1"/>
  <c r="G47" s="1"/>
  <c r="V48"/>
  <c r="G48" s="1"/>
  <c r="V61" l="1"/>
  <c r="G61" s="1"/>
</calcChain>
</file>

<file path=xl/sharedStrings.xml><?xml version="1.0" encoding="utf-8"?>
<sst xmlns="http://schemas.openxmlformats.org/spreadsheetml/2006/main" count="342" uniqueCount="198">
  <si>
    <t>МБ</t>
  </si>
  <si>
    <t>БПО</t>
  </si>
  <si>
    <t xml:space="preserve">Организация воздушных пассажирских перевозок по маршруту Норильск – Снежногорск - Норильск  </t>
  </si>
  <si>
    <t>Организация перевозки пассажиров по муниципальным маршрутам коммерческими перевозчиками</t>
  </si>
  <si>
    <t>Приобретение автобусов среднего класса</t>
  </si>
  <si>
    <t>ИТОГО по МП "Развитие транспортной системы":</t>
  </si>
  <si>
    <t>Содержание дорожного хозяйства</t>
  </si>
  <si>
    <t>Ремонтные работы дорожного хозяйства</t>
  </si>
  <si>
    <t>Мероприятие 2.2.3</t>
  </si>
  <si>
    <t>Транспортное обеспечение по перевозке твердобытовых отходов</t>
  </si>
  <si>
    <t>Уличное освещение</t>
  </si>
  <si>
    <t>№
 п/п</t>
  </si>
  <si>
    <t>КЦСР</t>
  </si>
  <si>
    <t>3.1.</t>
  </si>
  <si>
    <t>3.2.</t>
  </si>
  <si>
    <t>3.3.</t>
  </si>
  <si>
    <t>-</t>
  </si>
  <si>
    <t>Оказание платных услуг</t>
  </si>
  <si>
    <t>Организация пассажирских перевозок по муниципальным маршрутам с небольшой интенсивностью пассажиропотоков (субсидирование)</t>
  </si>
  <si>
    <t>1.</t>
  </si>
  <si>
    <t>1.2.</t>
  </si>
  <si>
    <t>1.3.</t>
  </si>
  <si>
    <t>Обеспечение выполнения функций органами местного самоуправления в части решения вопросов местного значения</t>
  </si>
  <si>
    <t>Совершенствование материально-технической базы</t>
  </si>
  <si>
    <t>Подпрограммы и основные мероприятия МП</t>
  </si>
  <si>
    <t>1.1.</t>
  </si>
  <si>
    <t>1.1.1.</t>
  </si>
  <si>
    <t>1.1.2.</t>
  </si>
  <si>
    <t>1.1.3.</t>
  </si>
  <si>
    <t>1.1.4.</t>
  </si>
  <si>
    <t>1.1.5.</t>
  </si>
  <si>
    <t>1.1.6.</t>
  </si>
  <si>
    <t>Организация дорожного движения</t>
  </si>
  <si>
    <t>Установка недостающих барьерных ограждений автомобильных дорог</t>
  </si>
  <si>
    <t>1.2.1.</t>
  </si>
  <si>
    <t>1.2.2.</t>
  </si>
  <si>
    <t>1.2.3.</t>
  </si>
  <si>
    <t>1.4.1.</t>
  </si>
  <si>
    <t>1.4.2.</t>
  </si>
  <si>
    <t>1.4.3.</t>
  </si>
  <si>
    <t>1.4.4.</t>
  </si>
  <si>
    <t>1.4.5.</t>
  </si>
  <si>
    <t>1.4.6.</t>
  </si>
  <si>
    <t>1.5.</t>
  </si>
  <si>
    <t>Содержание УДС и автомобильных дорог</t>
  </si>
  <si>
    <t>Нанесение горизонтальной разметки</t>
  </si>
  <si>
    <t>Ремонт  искусственных дорожных сооружений</t>
  </si>
  <si>
    <t>Восстановление уличного электроосвещения</t>
  </si>
  <si>
    <t>Содержание уличного освещения</t>
  </si>
  <si>
    <t>Содержание праздничной иллюминации</t>
  </si>
  <si>
    <t>Содержание архитектурной подсветки</t>
  </si>
  <si>
    <t>Содержание световых композиций</t>
  </si>
  <si>
    <t>Электроснабжение</t>
  </si>
  <si>
    <t>Техническое сопровождение АСКУЭ</t>
  </si>
  <si>
    <t>2.1.</t>
  </si>
  <si>
    <t>2.2.</t>
  </si>
  <si>
    <t>2.3.</t>
  </si>
  <si>
    <t>3.</t>
  </si>
  <si>
    <t>3.4.</t>
  </si>
  <si>
    <t>3.4.1.</t>
  </si>
  <si>
    <t>3.5.</t>
  </si>
  <si>
    <t>1.5.1.</t>
  </si>
  <si>
    <t>1.5.2.</t>
  </si>
  <si>
    <t>Обеспечение эффективного управления отраслью</t>
  </si>
  <si>
    <t>Транспортное обеспечение перевозок легковым, грузовым и специальным  транспортом</t>
  </si>
  <si>
    <t>НАПРАВЛЕНИЯ И ОБЪЕМЫ ФИНАНСИРОВАНИЯ МП "РАЗВИТИЕ ТРАНСПОРТНОЙ СИСТЕМЫ" на 2014-2016 годы</t>
  </si>
  <si>
    <t>Организация пассажирских перевозок автомобильным транспортом по муниципальным маршрутам на территории муниципального образования город Норильск</t>
  </si>
  <si>
    <t xml:space="preserve">Транспортное обеспечение содержания территорий, прилегающих к объектам муниципальной собственности муниципального образования город Норильск </t>
  </si>
  <si>
    <t>12.2.0000</t>
  </si>
  <si>
    <t>12.2.0010</t>
  </si>
  <si>
    <t>12.2.0020                                                                                                                                                    12.2.0021</t>
  </si>
  <si>
    <t>12.2.0030</t>
  </si>
  <si>
    <t>12.3.0000</t>
  </si>
  <si>
    <t>12.3.0010
12.3.7511</t>
  </si>
  <si>
    <t>12.3.0020
12.3.7511</t>
  </si>
  <si>
    <t>12.3.0030
12.3.7511</t>
  </si>
  <si>
    <t>12.3.0040</t>
  </si>
  <si>
    <t>12.3.0041</t>
  </si>
  <si>
    <t>12.3.0042</t>
  </si>
  <si>
    <t>12.1.0023</t>
  </si>
  <si>
    <t>12.1.0041</t>
  </si>
  <si>
    <t>12.1.0042</t>
  </si>
  <si>
    <t>12.1.0043</t>
  </si>
  <si>
    <t>12.1.0044</t>
  </si>
  <si>
    <t>12.1.0045</t>
  </si>
  <si>
    <t>12.1.0046</t>
  </si>
  <si>
    <t>12.1.0052</t>
  </si>
  <si>
    <t>12.1.0040</t>
  </si>
  <si>
    <t>МКУ «Управление по содержанию и строительству автомобильных дорог города Норильска»</t>
  </si>
  <si>
    <t>Администрация города Норильска</t>
  </si>
  <si>
    <t>Администрация города Норильска/ МБУ "Автохозяйство"</t>
  </si>
  <si>
    <t>ГРБС/Соисполнитель (участник)</t>
  </si>
  <si>
    <t>3.4.2.</t>
  </si>
  <si>
    <t>1.2.4.</t>
  </si>
  <si>
    <t>1.2.5.</t>
  </si>
  <si>
    <t>1.6.</t>
  </si>
  <si>
    <t>Ремонт тротуаров и бортового камня на тротуаре</t>
  </si>
  <si>
    <t>Ремонт бортового камня на разделительной полосе</t>
  </si>
  <si>
    <t>1.2.6.</t>
  </si>
  <si>
    <t>1.2.7.</t>
  </si>
  <si>
    <t>Повышение безопасности дорожного движения</t>
  </si>
  <si>
    <t>1.4.</t>
  </si>
  <si>
    <t>1.2.8.</t>
  </si>
  <si>
    <t>12.1.0030</t>
  </si>
  <si>
    <t>2.</t>
  </si>
  <si>
    <t>Субсидии на иные цели, в т.ч.:</t>
  </si>
  <si>
    <t xml:space="preserve"> - приобретение тахографов и спецтехники</t>
  </si>
  <si>
    <t xml:space="preserve"> - выполнение капитальных и текущих ремонтов на объектах МБУ «Автохозяйство»</t>
  </si>
  <si>
    <t>Подпрограмма 2 "Развитие воздушного и автомобильного пассажирскиго транспорта"</t>
  </si>
  <si>
    <t>Подпрограмма 3 "Обслуживание муниципального транспорта"</t>
  </si>
  <si>
    <t>Выполнение проектных работ</t>
  </si>
  <si>
    <t>1.1.7.</t>
  </si>
  <si>
    <t>Обустройство светофорным объектом пешеходного перехода по ул. 50 лет Октября (у НИИ)</t>
  </si>
  <si>
    <t>12.1.0000 12.1.7508 12.1.7509</t>
  </si>
  <si>
    <t>12.1.0010 12.1.7508</t>
  </si>
  <si>
    <t>12.1.0011 12.1.7508</t>
  </si>
  <si>
    <t>12.1.0012 12.1.7508</t>
  </si>
  <si>
    <t>12.1.0013 12.1.7508</t>
  </si>
  <si>
    <t>12.1.0014 12.1.7508</t>
  </si>
  <si>
    <t>12.1.0015 12.1.7508</t>
  </si>
  <si>
    <t>12.1.0016 12.1.7508</t>
  </si>
  <si>
    <t>12.1.7508</t>
  </si>
  <si>
    <t>12.1.0020 12.1.7509 12.1.7492</t>
  </si>
  <si>
    <t>12.1.0021 12.1.7509</t>
  </si>
  <si>
    <t>12.1.0022 12.1.7509</t>
  </si>
  <si>
    <t>12.1.7509</t>
  </si>
  <si>
    <t>12.1.0024</t>
  </si>
  <si>
    <t>12.1.0025</t>
  </si>
  <si>
    <t>12.1.0026</t>
  </si>
  <si>
    <t>12.1.7492</t>
  </si>
  <si>
    <t>12.1.0051 12.1.7511</t>
  </si>
  <si>
    <t>12.1.0060</t>
  </si>
  <si>
    <t>Обустройство пешеходных переходов дорожными знаками и дорожной разметкой</t>
  </si>
  <si>
    <t>1.2.9.</t>
  </si>
  <si>
    <t>Управление жилищно-коммунального хозяйства Администрации города Норильска</t>
  </si>
  <si>
    <t>1.1.8.</t>
  </si>
  <si>
    <t>Иные направления расходования средств дорожного фонда</t>
  </si>
  <si>
    <t>Обустройство светофорным объектом пешеходного перехода у лыжной базы "Оль-Гуль"</t>
  </si>
  <si>
    <t>1.2.10.</t>
  </si>
  <si>
    <t>1.2.11.</t>
  </si>
  <si>
    <t>Код бюджетной классификации</t>
  </si>
  <si>
    <t>2014 год</t>
  </si>
  <si>
    <t>Объем финансирования, тыс.руб</t>
  </si>
  <si>
    <t xml:space="preserve">Общий объем финансирования, тыс.руб.
</t>
  </si>
  <si>
    <t>КБ</t>
  </si>
  <si>
    <t>2015 год</t>
  </si>
  <si>
    <t>2016 год</t>
  </si>
  <si>
    <t>Ссредства дорожного фонда</t>
  </si>
  <si>
    <t>к постановлению Администрации города Норильска</t>
  </si>
  <si>
    <t>РзПр</t>
  </si>
  <si>
    <t>0408</t>
  </si>
  <si>
    <t>Администрация города Норильска / МБУ "Автохозяйство"</t>
  </si>
  <si>
    <t>Транспортное обеспечение перевозок легковым, грузовым и специальным транспортом</t>
  </si>
  <si>
    <t>0113</t>
  </si>
  <si>
    <t>Транспортное обеспечение содержания территорий, прилегающих к объектам муниципальной собственности муниципального образования город Норильск</t>
  </si>
  <si>
    <t>Приобретение тахографов и спецтехники</t>
  </si>
  <si>
    <t>Выполнение капитальных ремонтов на объектах МБУ "Автохозяйство"</t>
  </si>
  <si>
    <t>(11+15+19)</t>
  </si>
  <si>
    <t>Итого финансирование (7+8+9+10)</t>
  </si>
  <si>
    <t>Итого финансирование (12+13+14)</t>
  </si>
  <si>
    <t>Итого финансирование (16+17+18)</t>
  </si>
  <si>
    <t>ВИ</t>
  </si>
  <si>
    <t>Приложение №5
к муниципальной программе                                                 "Развитие транспортной системы",                                    утвержденной постановлением 
Администрации города Норильска
от 25.10.2013 № 477</t>
  </si>
  <si>
    <t>Организация пассажирских перевозок автомобильным транспортом по муниципальным маршрутам на территории муниципального образования город Норильск, в том числе:</t>
  </si>
  <si>
    <t>0409</t>
  </si>
  <si>
    <t>Выполнение проектов организации дорожного движения и паспортов автомобильных дорог общего пользования местного значения муниципального образования город Норильск</t>
  </si>
  <si>
    <t>Поверхностная обработка асфальтобетонных покрытий восстанавливающими составами</t>
  </si>
  <si>
    <t>Восстановление изношенных верхних слоев асфальтобетонных покрытий улично-дорожной сети</t>
  </si>
  <si>
    <t>12.1.0017 12.1.7508</t>
  </si>
  <si>
    <t>Ремонт УДС и автомобильных дорог</t>
  </si>
  <si>
    <t xml:space="preserve">Ремонт улично-дорожной сети </t>
  </si>
  <si>
    <t xml:space="preserve">Ремонт дворовых территорий </t>
  </si>
  <si>
    <t>Устройство искусственных неровностей на участках улично-дорожной сети</t>
  </si>
  <si>
    <t>12.1.0027</t>
  </si>
  <si>
    <t>12.1.0028</t>
  </si>
  <si>
    <t>0503</t>
  </si>
  <si>
    <t>0505</t>
  </si>
  <si>
    <t>2.2.1.</t>
  </si>
  <si>
    <t xml:space="preserve">Организация пассажирских перевозок по муниципальным маршрутам с небольшой интенсивностью пассажиропотоков </t>
  </si>
  <si>
    <t>12.2.0021</t>
  </si>
  <si>
    <t>2.2.2.</t>
  </si>
  <si>
    <t>12.2.0022</t>
  </si>
  <si>
    <t>Подпрограмма 2 "Развитие воздушного и автомобильного пассажирского транспорта"</t>
  </si>
  <si>
    <t>Подпрограмма 1 "Дорожное хозяйство"</t>
  </si>
  <si>
    <t>МКУ «Управление по содержанию и строительству автомобильных дорог города Норильска», Управление жилищно-коммунального хозяйства Администрации города Норильска</t>
  </si>
  <si>
    <t>0409       0503                0505</t>
  </si>
  <si>
    <t xml:space="preserve">0409                        </t>
  </si>
  <si>
    <t xml:space="preserve">0409         </t>
  </si>
  <si>
    <t xml:space="preserve">0503 </t>
  </si>
  <si>
    <t xml:space="preserve">0505           </t>
  </si>
  <si>
    <t>12.1.0050                 12.1.7511</t>
  </si>
  <si>
    <t xml:space="preserve">0409        </t>
  </si>
  <si>
    <t>Администрация города Норильска, МКУ «Управление по содержанию и строительству автомобильных дорог города Норильска»</t>
  </si>
  <si>
    <t>0408        0505</t>
  </si>
  <si>
    <t xml:space="preserve">12.2.0020                                                                                                                                                    </t>
  </si>
  <si>
    <t>12.3.0000 12.3.7511</t>
  </si>
  <si>
    <t>Приложение №2</t>
  </si>
  <si>
    <t>от  26.11.2014    № 656</t>
  </si>
</sst>
</file>

<file path=xl/styles.xml><?xml version="1.0" encoding="utf-8"?>
<styleSheet xmlns="http://schemas.openxmlformats.org/spreadsheetml/2006/main">
  <numFmts count="7">
    <numFmt numFmtId="43" formatCode="_-* #,##0.00_р_._-;\-* #,##0.00_р_._-;_-* &quot;-&quot;??_р_._-;_-@_-"/>
    <numFmt numFmtId="164" formatCode="#,##0.0"/>
    <numFmt numFmtId="165" formatCode="\$#,##0\ ;\(\$#,##0\)"/>
    <numFmt numFmtId="166" formatCode="_(* #,##0_);_(* \(#,##0\);_(* &quot;-&quot;_);_(@_)"/>
    <numFmt numFmtId="167" formatCode="_(* #,##0.00_);_(* \(#,##0.00\);_(* &quot;-&quot;??_);_(@_)"/>
    <numFmt numFmtId="168" formatCode="_-* #,##0.0_р_._-;\-* #,##0.0_р_._-;_-* &quot;-&quot;?_р_._-;_-@_-"/>
    <numFmt numFmtId="169" formatCode="_-* #,##0.00_р_._-;\-* #,##0.00_р_._-;_-* &quot;-&quot;?_р_._-;_-@_-"/>
  </numFmts>
  <fonts count="2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5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5"/>
      <color rgb="FFFF0000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43" fontId="4" fillId="0" borderId="0" applyFont="0" applyFill="0" applyBorder="0" applyAlignment="0" applyProtection="0"/>
    <xf numFmtId="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7" fillId="0" borderId="2" applyNumberFormat="0" applyFont="0" applyFill="0" applyAlignment="0" applyProtection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3" fillId="0" borderId="0"/>
    <xf numFmtId="0" fontId="13" fillId="0" borderId="0"/>
    <xf numFmtId="43" fontId="13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126">
    <xf numFmtId="0" fontId="0" fillId="0" borderId="0" xfId="0"/>
    <xf numFmtId="0" fontId="6" fillId="0" borderId="0" xfId="0" applyFont="1" applyFill="1"/>
    <xf numFmtId="4" fontId="5" fillId="0" borderId="0" xfId="0" applyNumberFormat="1" applyFont="1" applyFill="1"/>
    <xf numFmtId="0" fontId="5" fillId="0" borderId="0" xfId="0" applyFont="1" applyFill="1"/>
    <xf numFmtId="0" fontId="5" fillId="0" borderId="0" xfId="0" applyFont="1" applyFill="1" applyAlignment="1"/>
    <xf numFmtId="0" fontId="6" fillId="0" borderId="0" xfId="0" applyFont="1" applyFill="1" applyBorder="1" applyAlignment="1"/>
    <xf numFmtId="0" fontId="6" fillId="0" borderId="0" xfId="0" applyFont="1" applyFill="1" applyBorder="1"/>
    <xf numFmtId="2" fontId="6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/>
    <xf numFmtId="0" fontId="14" fillId="0" borderId="0" xfId="0" applyFont="1" applyFill="1"/>
    <xf numFmtId="0" fontId="6" fillId="0" borderId="1" xfId="0" applyFont="1" applyFill="1" applyBorder="1" applyAlignment="1">
      <alignment horizontal="center" vertical="center"/>
    </xf>
    <xf numFmtId="168" fontId="17" fillId="0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168" fontId="20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4" fontId="5" fillId="2" borderId="0" xfId="0" applyNumberFormat="1" applyFont="1" applyFill="1"/>
    <xf numFmtId="2" fontId="22" fillId="2" borderId="1" xfId="0" applyNumberFormat="1" applyFont="1" applyFill="1" applyBorder="1" applyAlignment="1">
      <alignment horizontal="left" vertical="center" wrapText="1"/>
    </xf>
    <xf numFmtId="0" fontId="16" fillId="0" borderId="0" xfId="0" applyFont="1" applyFill="1"/>
    <xf numFmtId="0" fontId="16" fillId="0" borderId="0" xfId="0" applyFont="1" applyFill="1" applyBorder="1" applyAlignment="1">
      <alignment horizontal="center"/>
    </xf>
    <xf numFmtId="0" fontId="16" fillId="0" borderId="0" xfId="0" applyFont="1" applyFill="1" applyBorder="1" applyAlignment="1"/>
    <xf numFmtId="0" fontId="16" fillId="0" borderId="1" xfId="0" applyFont="1" applyFill="1" applyBorder="1" applyAlignment="1">
      <alignment horizontal="center" vertical="center"/>
    </xf>
    <xf numFmtId="2" fontId="17" fillId="2" borderId="1" xfId="0" applyNumberFormat="1" applyFont="1" applyFill="1" applyBorder="1" applyAlignment="1">
      <alignment horizontal="left" vertical="center" wrapText="1"/>
    </xf>
    <xf numFmtId="2" fontId="17" fillId="2" borderId="1" xfId="0" applyNumberFormat="1" applyFont="1" applyFill="1" applyBorder="1" applyAlignment="1">
      <alignment horizontal="center" vertical="center" wrapText="1"/>
    </xf>
    <xf numFmtId="2" fontId="17" fillId="2" borderId="1" xfId="0" applyNumberFormat="1" applyFont="1" applyFill="1" applyBorder="1" applyAlignment="1">
      <alignment vertical="center" wrapText="1"/>
    </xf>
    <xf numFmtId="0" fontId="21" fillId="0" borderId="0" xfId="0" applyFont="1" applyFill="1" applyAlignment="1"/>
    <xf numFmtId="0" fontId="16" fillId="0" borderId="1" xfId="0" applyNumberFormat="1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/>
    </xf>
    <xf numFmtId="2" fontId="21" fillId="2" borderId="1" xfId="0" applyNumberFormat="1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center" vertical="center" wrapText="1"/>
    </xf>
    <xf numFmtId="168" fontId="18" fillId="0" borderId="1" xfId="14" applyNumberFormat="1" applyFont="1" applyFill="1" applyBorder="1" applyAlignment="1">
      <alignment vertical="center"/>
    </xf>
    <xf numFmtId="2" fontId="11" fillId="0" borderId="1" xfId="0" applyNumberFormat="1" applyFont="1" applyFill="1" applyBorder="1" applyAlignment="1">
      <alignment horizontal="left" vertical="center" wrapText="1"/>
    </xf>
    <xf numFmtId="2" fontId="17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vertical="center" wrapText="1"/>
    </xf>
    <xf numFmtId="2" fontId="17" fillId="0" borderId="1" xfId="0" applyNumberFormat="1" applyFont="1" applyFill="1" applyBorder="1" applyAlignment="1">
      <alignment horizontal="left" vertical="center" wrapText="1"/>
    </xf>
    <xf numFmtId="43" fontId="6" fillId="0" borderId="0" xfId="0" applyNumberFormat="1" applyFont="1" applyFill="1"/>
    <xf numFmtId="4" fontId="6" fillId="0" borderId="0" xfId="0" applyNumberFormat="1" applyFont="1" applyFill="1"/>
    <xf numFmtId="0" fontId="5" fillId="0" borderId="0" xfId="0" applyFont="1" applyFill="1" applyBorder="1"/>
    <xf numFmtId="0" fontId="15" fillId="0" borderId="0" xfId="0" applyFont="1" applyFill="1" applyBorder="1"/>
    <xf numFmtId="4" fontId="15" fillId="0" borderId="0" xfId="0" applyNumberFormat="1" applyFont="1" applyFill="1"/>
    <xf numFmtId="0" fontId="15" fillId="0" borderId="0" xfId="0" applyFont="1" applyFill="1"/>
    <xf numFmtId="168" fontId="18" fillId="0" borderId="1" xfId="15" applyNumberFormat="1" applyFont="1" applyFill="1" applyBorder="1" applyAlignment="1">
      <alignment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2" fontId="11" fillId="3" borderId="1" xfId="0" applyNumberFormat="1" applyFont="1" applyFill="1" applyBorder="1" applyAlignment="1">
      <alignment horizontal="left" vertical="center" wrapText="1"/>
    </xf>
    <xf numFmtId="2" fontId="17" fillId="3" borderId="1" xfId="0" applyNumberFormat="1" applyFont="1" applyFill="1" applyBorder="1" applyAlignment="1">
      <alignment horizontal="center" vertical="center" wrapText="1"/>
    </xf>
    <xf numFmtId="2" fontId="6" fillId="4" borderId="1" xfId="0" applyNumberFormat="1" applyFont="1" applyFill="1" applyBorder="1" applyAlignment="1">
      <alignment horizontal="center" vertical="center" wrapText="1"/>
    </xf>
    <xf numFmtId="2" fontId="11" fillId="4" borderId="1" xfId="0" applyNumberFormat="1" applyFont="1" applyFill="1" applyBorder="1" applyAlignment="1">
      <alignment horizontal="left" vertical="center" wrapText="1"/>
    </xf>
    <xf numFmtId="0" fontId="16" fillId="4" borderId="1" xfId="0" applyNumberFormat="1" applyFont="1" applyFill="1" applyBorder="1" applyAlignment="1">
      <alignment horizontal="center" vertical="center" wrapText="1"/>
    </xf>
    <xf numFmtId="2" fontId="17" fillId="4" borderId="1" xfId="0" applyNumberFormat="1" applyFont="1" applyFill="1" applyBorder="1" applyAlignment="1">
      <alignment horizontal="center" vertical="center" wrapText="1"/>
    </xf>
    <xf numFmtId="2" fontId="11" fillId="3" borderId="1" xfId="0" applyNumberFormat="1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16" fillId="3" borderId="1" xfId="0" applyNumberFormat="1" applyFont="1" applyFill="1" applyBorder="1" applyAlignment="1">
      <alignment horizontal="center" vertical="center" wrapText="1"/>
    </xf>
    <xf numFmtId="49" fontId="21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2" fontId="6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/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/>
    </xf>
    <xf numFmtId="2" fontId="5" fillId="4" borderId="1" xfId="0" applyNumberFormat="1" applyFont="1" applyFill="1" applyBorder="1" applyAlignment="1">
      <alignment horizontal="center" vertical="center" wrapText="1"/>
    </xf>
    <xf numFmtId="2" fontId="22" fillId="4" borderId="1" xfId="12" applyNumberFormat="1" applyFont="1" applyFill="1" applyBorder="1" applyAlignment="1">
      <alignment horizontal="left" vertical="center" wrapText="1"/>
    </xf>
    <xf numFmtId="2" fontId="20" fillId="4" borderId="1" xfId="0" applyNumberFormat="1" applyFont="1" applyFill="1" applyBorder="1" applyAlignment="1">
      <alignment horizontal="center" vertical="center" wrapText="1"/>
    </xf>
    <xf numFmtId="0" fontId="21" fillId="4" borderId="1" xfId="0" applyNumberFormat="1" applyFont="1" applyFill="1" applyBorder="1" applyAlignment="1">
      <alignment horizontal="center" vertical="center" wrapText="1"/>
    </xf>
    <xf numFmtId="49" fontId="16" fillId="0" borderId="1" xfId="12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2" fontId="5" fillId="4" borderId="1" xfId="12" applyNumberFormat="1" applyFont="1" applyFill="1" applyBorder="1" applyAlignment="1">
      <alignment horizontal="center" vertical="center" wrapText="1"/>
    </xf>
    <xf numFmtId="2" fontId="20" fillId="4" borderId="1" xfId="12" applyNumberFormat="1" applyFont="1" applyFill="1" applyBorder="1" applyAlignment="1">
      <alignment horizontal="center" vertical="center" wrapText="1"/>
    </xf>
    <xf numFmtId="49" fontId="21" fillId="4" borderId="1" xfId="12" applyNumberFormat="1" applyFont="1" applyFill="1" applyBorder="1" applyAlignment="1">
      <alignment horizontal="center" vertical="center" wrapText="1"/>
    </xf>
    <xf numFmtId="2" fontId="6" fillId="0" borderId="1" xfId="12" applyNumberFormat="1" applyFont="1" applyFill="1" applyBorder="1" applyAlignment="1">
      <alignment horizontal="center" vertical="center" wrapText="1"/>
    </xf>
    <xf numFmtId="2" fontId="11" fillId="0" borderId="1" xfId="12" applyNumberFormat="1" applyFont="1" applyFill="1" applyBorder="1" applyAlignment="1">
      <alignment vertical="center" wrapText="1"/>
    </xf>
    <xf numFmtId="2" fontId="17" fillId="0" borderId="1" xfId="12" applyNumberFormat="1" applyFont="1" applyFill="1" applyBorder="1" applyAlignment="1">
      <alignment horizontal="center" vertical="center" wrapText="1"/>
    </xf>
    <xf numFmtId="2" fontId="22" fillId="4" borderId="1" xfId="0" applyNumberFormat="1" applyFont="1" applyFill="1" applyBorder="1" applyAlignment="1">
      <alignment horizontal="left" vertical="center" wrapText="1"/>
    </xf>
    <xf numFmtId="2" fontId="21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/>
    <xf numFmtId="0" fontId="16" fillId="4" borderId="1" xfId="0" applyFont="1" applyFill="1" applyBorder="1"/>
    <xf numFmtId="168" fontId="20" fillId="4" borderId="1" xfId="12" applyNumberFormat="1" applyFont="1" applyFill="1" applyBorder="1" applyAlignment="1">
      <alignment horizontal="center" vertical="center" wrapText="1"/>
    </xf>
    <xf numFmtId="168" fontId="20" fillId="4" borderId="1" xfId="0" applyNumberFormat="1" applyFont="1" applyFill="1" applyBorder="1" applyAlignment="1">
      <alignment horizontal="center" vertical="center" wrapText="1"/>
    </xf>
    <xf numFmtId="168" fontId="20" fillId="4" borderId="10" xfId="0" applyNumberFormat="1" applyFont="1" applyFill="1" applyBorder="1" applyAlignment="1">
      <alignment horizontal="center" vertical="center" wrapText="1"/>
    </xf>
    <xf numFmtId="168" fontId="20" fillId="4" borderId="8" xfId="0" applyNumberFormat="1" applyFont="1" applyFill="1" applyBorder="1" applyAlignment="1">
      <alignment horizontal="center" vertical="center" wrapText="1"/>
    </xf>
    <xf numFmtId="168" fontId="20" fillId="4" borderId="9" xfId="0" applyNumberFormat="1" applyFont="1" applyFill="1" applyBorder="1" applyAlignment="1">
      <alignment horizontal="center" vertical="center" wrapText="1"/>
    </xf>
    <xf numFmtId="168" fontId="17" fillId="3" borderId="1" xfId="0" applyNumberFormat="1" applyFont="1" applyFill="1" applyBorder="1" applyAlignment="1">
      <alignment horizontal="center" vertical="center" wrapText="1"/>
    </xf>
    <xf numFmtId="168" fontId="17" fillId="3" borderId="10" xfId="0" applyNumberFormat="1" applyFont="1" applyFill="1" applyBorder="1" applyAlignment="1">
      <alignment horizontal="center" vertical="center" wrapText="1"/>
    </xf>
    <xf numFmtId="168" fontId="17" fillId="3" borderId="8" xfId="0" applyNumberFormat="1" applyFont="1" applyFill="1" applyBorder="1" applyAlignment="1">
      <alignment horizontal="center" vertical="center" wrapText="1"/>
    </xf>
    <xf numFmtId="168" fontId="17" fillId="3" borderId="9" xfId="0" applyNumberFormat="1" applyFont="1" applyFill="1" applyBorder="1" applyAlignment="1">
      <alignment horizontal="center" vertical="center" wrapText="1"/>
    </xf>
    <xf numFmtId="168" fontId="17" fillId="0" borderId="10" xfId="0" applyNumberFormat="1" applyFont="1" applyFill="1" applyBorder="1" applyAlignment="1">
      <alignment horizontal="center" vertical="center" wrapText="1"/>
    </xf>
    <xf numFmtId="168" fontId="17" fillId="0" borderId="8" xfId="0" applyNumberFormat="1" applyFont="1" applyFill="1" applyBorder="1" applyAlignment="1">
      <alignment horizontal="center" vertical="center" wrapText="1"/>
    </xf>
    <xf numFmtId="168" fontId="17" fillId="0" borderId="9" xfId="0" applyNumberFormat="1" applyFont="1" applyFill="1" applyBorder="1" applyAlignment="1">
      <alignment horizontal="center" vertical="center" wrapText="1"/>
    </xf>
    <xf numFmtId="168" fontId="18" fillId="0" borderId="9" xfId="0" applyNumberFormat="1" applyFont="1" applyFill="1" applyBorder="1" applyAlignment="1">
      <alignment vertical="center" wrapText="1"/>
    </xf>
    <xf numFmtId="168" fontId="19" fillId="0" borderId="1" xfId="0" applyNumberFormat="1" applyFont="1" applyFill="1" applyBorder="1" applyAlignment="1">
      <alignment horizontal="center" vertical="center" wrapText="1"/>
    </xf>
    <xf numFmtId="168" fontId="18" fillId="3" borderId="9" xfId="0" applyNumberFormat="1" applyFont="1" applyFill="1" applyBorder="1" applyAlignment="1">
      <alignment vertical="center" wrapText="1"/>
    </xf>
    <xf numFmtId="168" fontId="19" fillId="3" borderId="1" xfId="0" applyNumberFormat="1" applyFont="1" applyFill="1" applyBorder="1" applyAlignment="1">
      <alignment horizontal="center" vertical="center" wrapText="1"/>
    </xf>
    <xf numFmtId="168" fontId="17" fillId="0" borderId="1" xfId="0" applyNumberFormat="1" applyFont="1" applyFill="1" applyBorder="1" applyAlignment="1">
      <alignment vertical="center" wrapText="1"/>
    </xf>
    <xf numFmtId="168" fontId="18" fillId="0" borderId="1" xfId="0" applyNumberFormat="1" applyFont="1" applyFill="1" applyBorder="1" applyAlignment="1">
      <alignment vertical="center" wrapText="1"/>
    </xf>
    <xf numFmtId="168" fontId="17" fillId="2" borderId="1" xfId="0" applyNumberFormat="1" applyFont="1" applyFill="1" applyBorder="1" applyAlignment="1">
      <alignment horizontal="center" vertical="center" wrapText="1"/>
    </xf>
    <xf numFmtId="168" fontId="17" fillId="4" borderId="1" xfId="0" applyNumberFormat="1" applyFont="1" applyFill="1" applyBorder="1" applyAlignment="1">
      <alignment horizontal="center" vertical="center" wrapText="1"/>
    </xf>
    <xf numFmtId="168" fontId="17" fillId="0" borderId="1" xfId="12" applyNumberFormat="1" applyFont="1" applyFill="1" applyBorder="1" applyAlignment="1">
      <alignment horizontal="center" vertical="center" wrapText="1"/>
    </xf>
    <xf numFmtId="168" fontId="18" fillId="0" borderId="1" xfId="12" applyNumberFormat="1" applyFont="1" applyFill="1" applyBorder="1" applyAlignment="1">
      <alignment vertical="center" wrapText="1"/>
    </xf>
    <xf numFmtId="0" fontId="23" fillId="0" borderId="0" xfId="0" applyFont="1" applyFill="1" applyAlignment="1"/>
    <xf numFmtId="169" fontId="17" fillId="0" borderId="1" xfId="0" applyNumberFormat="1" applyFont="1" applyFill="1" applyBorder="1" applyAlignment="1">
      <alignment horizontal="center" vertical="center" wrapText="1"/>
    </xf>
    <xf numFmtId="169" fontId="17" fillId="0" borderId="8" xfId="0" applyNumberFormat="1" applyFont="1" applyFill="1" applyBorder="1" applyAlignment="1">
      <alignment horizontal="center" vertical="center" wrapText="1"/>
    </xf>
    <xf numFmtId="169" fontId="17" fillId="0" borderId="9" xfId="0" applyNumberFormat="1" applyFont="1" applyFill="1" applyBorder="1" applyAlignment="1">
      <alignment horizontal="center" vertical="center" wrapText="1"/>
    </xf>
    <xf numFmtId="169" fontId="17" fillId="0" borderId="1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 applyAlignment="1">
      <alignment horizontal="left"/>
    </xf>
    <xf numFmtId="0" fontId="16" fillId="0" borderId="1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left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wrapText="1"/>
    </xf>
    <xf numFmtId="0" fontId="16" fillId="0" borderId="5" xfId="0" applyFont="1" applyFill="1" applyBorder="1" applyAlignment="1">
      <alignment horizontal="center" wrapText="1"/>
    </xf>
    <xf numFmtId="0" fontId="16" fillId="0" borderId="6" xfId="0" applyFont="1" applyFill="1" applyBorder="1" applyAlignment="1">
      <alignment horizontal="center" wrapText="1"/>
    </xf>
    <xf numFmtId="0" fontId="16" fillId="0" borderId="7" xfId="0" applyFont="1" applyFill="1" applyBorder="1" applyAlignment="1">
      <alignment horizontal="center" wrapText="1"/>
    </xf>
  </cellXfs>
  <cellStyles count="18">
    <cellStyle name="Comma0" xfId="2"/>
    <cellStyle name="Currency0" xfId="3"/>
    <cellStyle name="Date" xfId="4"/>
    <cellStyle name="Fixed" xfId="5"/>
    <cellStyle name="Heading 1" xfId="6"/>
    <cellStyle name="Heading 2" xfId="7"/>
    <cellStyle name="Total" xfId="8"/>
    <cellStyle name="Обычный" xfId="0" builtinId="0"/>
    <cellStyle name="Обычный 2" xfId="12"/>
    <cellStyle name="Обычный 2 2" xfId="15"/>
    <cellStyle name="Обычный 2 2 2" xfId="17"/>
    <cellStyle name="Обычный 2 3" xfId="16"/>
    <cellStyle name="Обычный 3" xfId="13"/>
    <cellStyle name="Процент_11п" xfId="9"/>
    <cellStyle name="Тысячи [0]_12п" xfId="10"/>
    <cellStyle name="Тысячи_11п" xfId="11"/>
    <cellStyle name="Финансовый 2" xfId="1"/>
    <cellStyle name="Финансовый 3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acUGH/&#1056;&#1072;&#1073;&#1086;&#1095;&#1080;&#1081;%20&#1089;&#1090;&#1086;&#1083;/&#1055;&#1040;&#1057;&#1055;&#1054;&#1056;&#1058;%20&#1052;&#1091;&#1085;&#1080;&#1094;&#1080;&#1087;&#1072;&#1100;&#1085;&#1099;&#1093;%20&#1087;&#1088;&#1086;&#1075;&#1088;&#1072;&#1084;&#1084;%20&#1085;&#1072;%202014-2016%20&#1075;&#1075;/&#1052;&#1055;%20&#1058;&#1088;&#1072;&#1085;&#1089;&#1087;&#1086;&#1088;&#1090;&#1085;&#1080;&#1082;&#1086;&#1074;/&#1086;&#1090;%20&#1053;&#1055;&#1054;&#1055;&#1040;&#1058;&#1040;%20&#1084;&#1091;&#1085;&#1087;&#1088;&#1086;&#1075;&#1088;&#1072;&#1084;&#1084;&#1099;%2016.09.2013/&#1055;&#1088;&#1080;&#1083;&#1086;&#1078;&#1077;&#1085;&#1080;&#1103;%20&#1086;&#1090;&#1087;&#1088;&#1072;&#1074;&#1082;&#1072;%2016.09.1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целев_индик"/>
      <sheetName val="сведен_мун_прогр"/>
      <sheetName val="ресурс_обеспеч"/>
    </sheetNames>
    <sheetDataSet>
      <sheetData sheetId="0"/>
      <sheetData sheetId="1"/>
      <sheetData sheetId="2">
        <row r="28">
          <cell r="E28">
            <v>1734000</v>
          </cell>
        </row>
        <row r="29">
          <cell r="R29">
            <v>456108</v>
          </cell>
          <cell r="S29">
            <v>121892</v>
          </cell>
          <cell r="Z29">
            <v>456108</v>
          </cell>
          <cell r="AA29">
            <v>121892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8"/>
  <sheetViews>
    <sheetView tabSelected="1" view="pageBreakPreview" zoomScale="50" zoomScaleNormal="55" zoomScaleSheetLayoutView="50" workbookViewId="0">
      <pane xSplit="3" ySplit="10" topLeftCell="K11" activePane="bottomRight" state="frozen"/>
      <selection pane="topRight" activeCell="D1" sqref="D1"/>
      <selection pane="bottomLeft" activeCell="A16" sqref="A16"/>
      <selection pane="bottomRight" activeCell="L4" sqref="L4"/>
    </sheetView>
  </sheetViews>
  <sheetFormatPr defaultRowHeight="18.75"/>
  <cols>
    <col min="1" max="1" width="2.42578125" style="1" customWidth="1"/>
    <col min="2" max="2" width="9.42578125" style="1" customWidth="1"/>
    <col min="3" max="3" width="89" style="1" customWidth="1"/>
    <col min="4" max="4" width="67.28515625" style="1" customWidth="1"/>
    <col min="5" max="5" width="15.140625" style="17" customWidth="1"/>
    <col min="6" max="6" width="15.28515625" style="17" customWidth="1"/>
    <col min="7" max="7" width="22.42578125" style="1" customWidth="1"/>
    <col min="8" max="8" width="19" style="1" customWidth="1"/>
    <col min="9" max="9" width="20.28515625" style="1" customWidth="1"/>
    <col min="10" max="10" width="21" style="1" customWidth="1"/>
    <col min="11" max="11" width="21" style="54" customWidth="1"/>
    <col min="12" max="12" width="21.7109375" style="1" customWidth="1"/>
    <col min="13" max="13" width="20.28515625" style="1" customWidth="1"/>
    <col min="14" max="14" width="21" style="1" hidden="1" customWidth="1"/>
    <col min="15" max="15" width="20.42578125" style="1" customWidth="1"/>
    <col min="16" max="16" width="20.42578125" style="54" customWidth="1"/>
    <col min="17" max="17" width="23.7109375" style="1" customWidth="1"/>
    <col min="18" max="18" width="18.5703125" style="1" customWidth="1"/>
    <col min="19" max="19" width="18.5703125" style="1" hidden="1" customWidth="1"/>
    <col min="20" max="20" width="19.7109375" style="1" customWidth="1"/>
    <col min="21" max="21" width="19.7109375" style="54" customWidth="1"/>
    <col min="22" max="22" width="23.85546875" style="1" customWidth="1"/>
    <col min="23" max="23" width="4.28515625" style="1" customWidth="1"/>
    <col min="24" max="24" width="21.140625" style="1" customWidth="1"/>
    <col min="25" max="254" width="9.140625" style="1"/>
    <col min="255" max="255" width="2.42578125" style="1" customWidth="1"/>
    <col min="256" max="256" width="5.140625" style="1" customWidth="1"/>
    <col min="257" max="257" width="31.7109375" style="1" customWidth="1"/>
    <col min="258" max="278" width="12.7109375" style="1" customWidth="1"/>
    <col min="279" max="279" width="4.28515625" style="1" customWidth="1"/>
    <col min="280" max="280" width="14" style="1" customWidth="1"/>
    <col min="281" max="510" width="9.140625" style="1"/>
    <col min="511" max="511" width="2.42578125" style="1" customWidth="1"/>
    <col min="512" max="512" width="5.140625" style="1" customWidth="1"/>
    <col min="513" max="513" width="31.7109375" style="1" customWidth="1"/>
    <col min="514" max="534" width="12.7109375" style="1" customWidth="1"/>
    <col min="535" max="535" width="4.28515625" style="1" customWidth="1"/>
    <col min="536" max="536" width="14" style="1" customWidth="1"/>
    <col min="537" max="766" width="9.140625" style="1"/>
    <col min="767" max="767" width="2.42578125" style="1" customWidth="1"/>
    <col min="768" max="768" width="5.140625" style="1" customWidth="1"/>
    <col min="769" max="769" width="31.7109375" style="1" customWidth="1"/>
    <col min="770" max="790" width="12.7109375" style="1" customWidth="1"/>
    <col min="791" max="791" width="4.28515625" style="1" customWidth="1"/>
    <col min="792" max="792" width="14" style="1" customWidth="1"/>
    <col min="793" max="1022" width="9.140625" style="1"/>
    <col min="1023" max="1023" width="2.42578125" style="1" customWidth="1"/>
    <col min="1024" max="1024" width="5.140625" style="1" customWidth="1"/>
    <col min="1025" max="1025" width="31.7109375" style="1" customWidth="1"/>
    <col min="1026" max="1046" width="12.7109375" style="1" customWidth="1"/>
    <col min="1047" max="1047" width="4.28515625" style="1" customWidth="1"/>
    <col min="1048" max="1048" width="14" style="1" customWidth="1"/>
    <col min="1049" max="1278" width="9.140625" style="1"/>
    <col min="1279" max="1279" width="2.42578125" style="1" customWidth="1"/>
    <col min="1280" max="1280" width="5.140625" style="1" customWidth="1"/>
    <col min="1281" max="1281" width="31.7109375" style="1" customWidth="1"/>
    <col min="1282" max="1302" width="12.7109375" style="1" customWidth="1"/>
    <col min="1303" max="1303" width="4.28515625" style="1" customWidth="1"/>
    <col min="1304" max="1304" width="14" style="1" customWidth="1"/>
    <col min="1305" max="1534" width="9.140625" style="1"/>
    <col min="1535" max="1535" width="2.42578125" style="1" customWidth="1"/>
    <col min="1536" max="1536" width="5.140625" style="1" customWidth="1"/>
    <col min="1537" max="1537" width="31.7109375" style="1" customWidth="1"/>
    <col min="1538" max="1558" width="12.7109375" style="1" customWidth="1"/>
    <col min="1559" max="1559" width="4.28515625" style="1" customWidth="1"/>
    <col min="1560" max="1560" width="14" style="1" customWidth="1"/>
    <col min="1561" max="1790" width="9.140625" style="1"/>
    <col min="1791" max="1791" width="2.42578125" style="1" customWidth="1"/>
    <col min="1792" max="1792" width="5.140625" style="1" customWidth="1"/>
    <col min="1793" max="1793" width="31.7109375" style="1" customWidth="1"/>
    <col min="1794" max="1814" width="12.7109375" style="1" customWidth="1"/>
    <col min="1815" max="1815" width="4.28515625" style="1" customWidth="1"/>
    <col min="1816" max="1816" width="14" style="1" customWidth="1"/>
    <col min="1817" max="2046" width="9.140625" style="1"/>
    <col min="2047" max="2047" width="2.42578125" style="1" customWidth="1"/>
    <col min="2048" max="2048" width="5.140625" style="1" customWidth="1"/>
    <col min="2049" max="2049" width="31.7109375" style="1" customWidth="1"/>
    <col min="2050" max="2070" width="12.7109375" style="1" customWidth="1"/>
    <col min="2071" max="2071" width="4.28515625" style="1" customWidth="1"/>
    <col min="2072" max="2072" width="14" style="1" customWidth="1"/>
    <col min="2073" max="2302" width="9.140625" style="1"/>
    <col min="2303" max="2303" width="2.42578125" style="1" customWidth="1"/>
    <col min="2304" max="2304" width="5.140625" style="1" customWidth="1"/>
    <col min="2305" max="2305" width="31.7109375" style="1" customWidth="1"/>
    <col min="2306" max="2326" width="12.7109375" style="1" customWidth="1"/>
    <col min="2327" max="2327" width="4.28515625" style="1" customWidth="1"/>
    <col min="2328" max="2328" width="14" style="1" customWidth="1"/>
    <col min="2329" max="2558" width="9.140625" style="1"/>
    <col min="2559" max="2559" width="2.42578125" style="1" customWidth="1"/>
    <col min="2560" max="2560" width="5.140625" style="1" customWidth="1"/>
    <col min="2561" max="2561" width="31.7109375" style="1" customWidth="1"/>
    <col min="2562" max="2582" width="12.7109375" style="1" customWidth="1"/>
    <col min="2583" max="2583" width="4.28515625" style="1" customWidth="1"/>
    <col min="2584" max="2584" width="14" style="1" customWidth="1"/>
    <col min="2585" max="2814" width="9.140625" style="1"/>
    <col min="2815" max="2815" width="2.42578125" style="1" customWidth="1"/>
    <col min="2816" max="2816" width="5.140625" style="1" customWidth="1"/>
    <col min="2817" max="2817" width="31.7109375" style="1" customWidth="1"/>
    <col min="2818" max="2838" width="12.7109375" style="1" customWidth="1"/>
    <col min="2839" max="2839" width="4.28515625" style="1" customWidth="1"/>
    <col min="2840" max="2840" width="14" style="1" customWidth="1"/>
    <col min="2841" max="3070" width="9.140625" style="1"/>
    <col min="3071" max="3071" width="2.42578125" style="1" customWidth="1"/>
    <col min="3072" max="3072" width="5.140625" style="1" customWidth="1"/>
    <col min="3073" max="3073" width="31.7109375" style="1" customWidth="1"/>
    <col min="3074" max="3094" width="12.7109375" style="1" customWidth="1"/>
    <col min="3095" max="3095" width="4.28515625" style="1" customWidth="1"/>
    <col min="3096" max="3096" width="14" style="1" customWidth="1"/>
    <col min="3097" max="3326" width="9.140625" style="1"/>
    <col min="3327" max="3327" width="2.42578125" style="1" customWidth="1"/>
    <col min="3328" max="3328" width="5.140625" style="1" customWidth="1"/>
    <col min="3329" max="3329" width="31.7109375" style="1" customWidth="1"/>
    <col min="3330" max="3350" width="12.7109375" style="1" customWidth="1"/>
    <col min="3351" max="3351" width="4.28515625" style="1" customWidth="1"/>
    <col min="3352" max="3352" width="14" style="1" customWidth="1"/>
    <col min="3353" max="3582" width="9.140625" style="1"/>
    <col min="3583" max="3583" width="2.42578125" style="1" customWidth="1"/>
    <col min="3584" max="3584" width="5.140625" style="1" customWidth="1"/>
    <col min="3585" max="3585" width="31.7109375" style="1" customWidth="1"/>
    <col min="3586" max="3606" width="12.7109375" style="1" customWidth="1"/>
    <col min="3607" max="3607" width="4.28515625" style="1" customWidth="1"/>
    <col min="3608" max="3608" width="14" style="1" customWidth="1"/>
    <col min="3609" max="3838" width="9.140625" style="1"/>
    <col min="3839" max="3839" width="2.42578125" style="1" customWidth="1"/>
    <col min="3840" max="3840" width="5.140625" style="1" customWidth="1"/>
    <col min="3841" max="3841" width="31.7109375" style="1" customWidth="1"/>
    <col min="3842" max="3862" width="12.7109375" style="1" customWidth="1"/>
    <col min="3863" max="3863" width="4.28515625" style="1" customWidth="1"/>
    <col min="3864" max="3864" width="14" style="1" customWidth="1"/>
    <col min="3865" max="4094" width="9.140625" style="1"/>
    <col min="4095" max="4095" width="2.42578125" style="1" customWidth="1"/>
    <col min="4096" max="4096" width="5.140625" style="1" customWidth="1"/>
    <col min="4097" max="4097" width="31.7109375" style="1" customWidth="1"/>
    <col min="4098" max="4118" width="12.7109375" style="1" customWidth="1"/>
    <col min="4119" max="4119" width="4.28515625" style="1" customWidth="1"/>
    <col min="4120" max="4120" width="14" style="1" customWidth="1"/>
    <col min="4121" max="4350" width="9.140625" style="1"/>
    <col min="4351" max="4351" width="2.42578125" style="1" customWidth="1"/>
    <col min="4352" max="4352" width="5.140625" style="1" customWidth="1"/>
    <col min="4353" max="4353" width="31.7109375" style="1" customWidth="1"/>
    <col min="4354" max="4374" width="12.7109375" style="1" customWidth="1"/>
    <col min="4375" max="4375" width="4.28515625" style="1" customWidth="1"/>
    <col min="4376" max="4376" width="14" style="1" customWidth="1"/>
    <col min="4377" max="4606" width="9.140625" style="1"/>
    <col min="4607" max="4607" width="2.42578125" style="1" customWidth="1"/>
    <col min="4608" max="4608" width="5.140625" style="1" customWidth="1"/>
    <col min="4609" max="4609" width="31.7109375" style="1" customWidth="1"/>
    <col min="4610" max="4630" width="12.7109375" style="1" customWidth="1"/>
    <col min="4631" max="4631" width="4.28515625" style="1" customWidth="1"/>
    <col min="4632" max="4632" width="14" style="1" customWidth="1"/>
    <col min="4633" max="4862" width="9.140625" style="1"/>
    <col min="4863" max="4863" width="2.42578125" style="1" customWidth="1"/>
    <col min="4864" max="4864" width="5.140625" style="1" customWidth="1"/>
    <col min="4865" max="4865" width="31.7109375" style="1" customWidth="1"/>
    <col min="4866" max="4886" width="12.7109375" style="1" customWidth="1"/>
    <col min="4887" max="4887" width="4.28515625" style="1" customWidth="1"/>
    <col min="4888" max="4888" width="14" style="1" customWidth="1"/>
    <col min="4889" max="5118" width="9.140625" style="1"/>
    <col min="5119" max="5119" width="2.42578125" style="1" customWidth="1"/>
    <col min="5120" max="5120" width="5.140625" style="1" customWidth="1"/>
    <col min="5121" max="5121" width="31.7109375" style="1" customWidth="1"/>
    <col min="5122" max="5142" width="12.7109375" style="1" customWidth="1"/>
    <col min="5143" max="5143" width="4.28515625" style="1" customWidth="1"/>
    <col min="5144" max="5144" width="14" style="1" customWidth="1"/>
    <col min="5145" max="5374" width="9.140625" style="1"/>
    <col min="5375" max="5375" width="2.42578125" style="1" customWidth="1"/>
    <col min="5376" max="5376" width="5.140625" style="1" customWidth="1"/>
    <col min="5377" max="5377" width="31.7109375" style="1" customWidth="1"/>
    <col min="5378" max="5398" width="12.7109375" style="1" customWidth="1"/>
    <col min="5399" max="5399" width="4.28515625" style="1" customWidth="1"/>
    <col min="5400" max="5400" width="14" style="1" customWidth="1"/>
    <col min="5401" max="5630" width="9.140625" style="1"/>
    <col min="5631" max="5631" width="2.42578125" style="1" customWidth="1"/>
    <col min="5632" max="5632" width="5.140625" style="1" customWidth="1"/>
    <col min="5633" max="5633" width="31.7109375" style="1" customWidth="1"/>
    <col min="5634" max="5654" width="12.7109375" style="1" customWidth="1"/>
    <col min="5655" max="5655" width="4.28515625" style="1" customWidth="1"/>
    <col min="5656" max="5656" width="14" style="1" customWidth="1"/>
    <col min="5657" max="5886" width="9.140625" style="1"/>
    <col min="5887" max="5887" width="2.42578125" style="1" customWidth="1"/>
    <col min="5888" max="5888" width="5.140625" style="1" customWidth="1"/>
    <col min="5889" max="5889" width="31.7109375" style="1" customWidth="1"/>
    <col min="5890" max="5910" width="12.7109375" style="1" customWidth="1"/>
    <col min="5911" max="5911" width="4.28515625" style="1" customWidth="1"/>
    <col min="5912" max="5912" width="14" style="1" customWidth="1"/>
    <col min="5913" max="6142" width="9.140625" style="1"/>
    <col min="6143" max="6143" width="2.42578125" style="1" customWidth="1"/>
    <col min="6144" max="6144" width="5.140625" style="1" customWidth="1"/>
    <col min="6145" max="6145" width="31.7109375" style="1" customWidth="1"/>
    <col min="6146" max="6166" width="12.7109375" style="1" customWidth="1"/>
    <col min="6167" max="6167" width="4.28515625" style="1" customWidth="1"/>
    <col min="6168" max="6168" width="14" style="1" customWidth="1"/>
    <col min="6169" max="6398" width="9.140625" style="1"/>
    <col min="6399" max="6399" width="2.42578125" style="1" customWidth="1"/>
    <col min="6400" max="6400" width="5.140625" style="1" customWidth="1"/>
    <col min="6401" max="6401" width="31.7109375" style="1" customWidth="1"/>
    <col min="6402" max="6422" width="12.7109375" style="1" customWidth="1"/>
    <col min="6423" max="6423" width="4.28515625" style="1" customWidth="1"/>
    <col min="6424" max="6424" width="14" style="1" customWidth="1"/>
    <col min="6425" max="6654" width="9.140625" style="1"/>
    <col min="6655" max="6655" width="2.42578125" style="1" customWidth="1"/>
    <col min="6656" max="6656" width="5.140625" style="1" customWidth="1"/>
    <col min="6657" max="6657" width="31.7109375" style="1" customWidth="1"/>
    <col min="6658" max="6678" width="12.7109375" style="1" customWidth="1"/>
    <col min="6679" max="6679" width="4.28515625" style="1" customWidth="1"/>
    <col min="6680" max="6680" width="14" style="1" customWidth="1"/>
    <col min="6681" max="6910" width="9.140625" style="1"/>
    <col min="6911" max="6911" width="2.42578125" style="1" customWidth="1"/>
    <col min="6912" max="6912" width="5.140625" style="1" customWidth="1"/>
    <col min="6913" max="6913" width="31.7109375" style="1" customWidth="1"/>
    <col min="6914" max="6934" width="12.7109375" style="1" customWidth="1"/>
    <col min="6935" max="6935" width="4.28515625" style="1" customWidth="1"/>
    <col min="6936" max="6936" width="14" style="1" customWidth="1"/>
    <col min="6937" max="7166" width="9.140625" style="1"/>
    <col min="7167" max="7167" width="2.42578125" style="1" customWidth="1"/>
    <col min="7168" max="7168" width="5.140625" style="1" customWidth="1"/>
    <col min="7169" max="7169" width="31.7109375" style="1" customWidth="1"/>
    <col min="7170" max="7190" width="12.7109375" style="1" customWidth="1"/>
    <col min="7191" max="7191" width="4.28515625" style="1" customWidth="1"/>
    <col min="7192" max="7192" width="14" style="1" customWidth="1"/>
    <col min="7193" max="7422" width="9.140625" style="1"/>
    <col min="7423" max="7423" width="2.42578125" style="1" customWidth="1"/>
    <col min="7424" max="7424" width="5.140625" style="1" customWidth="1"/>
    <col min="7425" max="7425" width="31.7109375" style="1" customWidth="1"/>
    <col min="7426" max="7446" width="12.7109375" style="1" customWidth="1"/>
    <col min="7447" max="7447" width="4.28515625" style="1" customWidth="1"/>
    <col min="7448" max="7448" width="14" style="1" customWidth="1"/>
    <col min="7449" max="7678" width="9.140625" style="1"/>
    <col min="7679" max="7679" width="2.42578125" style="1" customWidth="1"/>
    <col min="7680" max="7680" width="5.140625" style="1" customWidth="1"/>
    <col min="7681" max="7681" width="31.7109375" style="1" customWidth="1"/>
    <col min="7682" max="7702" width="12.7109375" style="1" customWidth="1"/>
    <col min="7703" max="7703" width="4.28515625" style="1" customWidth="1"/>
    <col min="7704" max="7704" width="14" style="1" customWidth="1"/>
    <col min="7705" max="7934" width="9.140625" style="1"/>
    <col min="7935" max="7935" width="2.42578125" style="1" customWidth="1"/>
    <col min="7936" max="7936" width="5.140625" style="1" customWidth="1"/>
    <col min="7937" max="7937" width="31.7109375" style="1" customWidth="1"/>
    <col min="7938" max="7958" width="12.7109375" style="1" customWidth="1"/>
    <col min="7959" max="7959" width="4.28515625" style="1" customWidth="1"/>
    <col min="7960" max="7960" width="14" style="1" customWidth="1"/>
    <col min="7961" max="8190" width="9.140625" style="1"/>
    <col min="8191" max="8191" width="2.42578125" style="1" customWidth="1"/>
    <col min="8192" max="8192" width="5.140625" style="1" customWidth="1"/>
    <col min="8193" max="8193" width="31.7109375" style="1" customWidth="1"/>
    <col min="8194" max="8214" width="12.7109375" style="1" customWidth="1"/>
    <col min="8215" max="8215" width="4.28515625" style="1" customWidth="1"/>
    <col min="8216" max="8216" width="14" style="1" customWidth="1"/>
    <col min="8217" max="8446" width="9.140625" style="1"/>
    <col min="8447" max="8447" width="2.42578125" style="1" customWidth="1"/>
    <col min="8448" max="8448" width="5.140625" style="1" customWidth="1"/>
    <col min="8449" max="8449" width="31.7109375" style="1" customWidth="1"/>
    <col min="8450" max="8470" width="12.7109375" style="1" customWidth="1"/>
    <col min="8471" max="8471" width="4.28515625" style="1" customWidth="1"/>
    <col min="8472" max="8472" width="14" style="1" customWidth="1"/>
    <col min="8473" max="8702" width="9.140625" style="1"/>
    <col min="8703" max="8703" width="2.42578125" style="1" customWidth="1"/>
    <col min="8704" max="8704" width="5.140625" style="1" customWidth="1"/>
    <col min="8705" max="8705" width="31.7109375" style="1" customWidth="1"/>
    <col min="8706" max="8726" width="12.7109375" style="1" customWidth="1"/>
    <col min="8727" max="8727" width="4.28515625" style="1" customWidth="1"/>
    <col min="8728" max="8728" width="14" style="1" customWidth="1"/>
    <col min="8729" max="8958" width="9.140625" style="1"/>
    <col min="8959" max="8959" width="2.42578125" style="1" customWidth="1"/>
    <col min="8960" max="8960" width="5.140625" style="1" customWidth="1"/>
    <col min="8961" max="8961" width="31.7109375" style="1" customWidth="1"/>
    <col min="8962" max="8982" width="12.7109375" style="1" customWidth="1"/>
    <col min="8983" max="8983" width="4.28515625" style="1" customWidth="1"/>
    <col min="8984" max="8984" width="14" style="1" customWidth="1"/>
    <col min="8985" max="9214" width="9.140625" style="1"/>
    <col min="9215" max="9215" width="2.42578125" style="1" customWidth="1"/>
    <col min="9216" max="9216" width="5.140625" style="1" customWidth="1"/>
    <col min="9217" max="9217" width="31.7109375" style="1" customWidth="1"/>
    <col min="9218" max="9238" width="12.7109375" style="1" customWidth="1"/>
    <col min="9239" max="9239" width="4.28515625" style="1" customWidth="1"/>
    <col min="9240" max="9240" width="14" style="1" customWidth="1"/>
    <col min="9241" max="9470" width="9.140625" style="1"/>
    <col min="9471" max="9471" width="2.42578125" style="1" customWidth="1"/>
    <col min="9472" max="9472" width="5.140625" style="1" customWidth="1"/>
    <col min="9473" max="9473" width="31.7109375" style="1" customWidth="1"/>
    <col min="9474" max="9494" width="12.7109375" style="1" customWidth="1"/>
    <col min="9495" max="9495" width="4.28515625" style="1" customWidth="1"/>
    <col min="9496" max="9496" width="14" style="1" customWidth="1"/>
    <col min="9497" max="9726" width="9.140625" style="1"/>
    <col min="9727" max="9727" width="2.42578125" style="1" customWidth="1"/>
    <col min="9728" max="9728" width="5.140625" style="1" customWidth="1"/>
    <col min="9729" max="9729" width="31.7109375" style="1" customWidth="1"/>
    <col min="9730" max="9750" width="12.7109375" style="1" customWidth="1"/>
    <col min="9751" max="9751" width="4.28515625" style="1" customWidth="1"/>
    <col min="9752" max="9752" width="14" style="1" customWidth="1"/>
    <col min="9753" max="9982" width="9.140625" style="1"/>
    <col min="9983" max="9983" width="2.42578125" style="1" customWidth="1"/>
    <col min="9984" max="9984" width="5.140625" style="1" customWidth="1"/>
    <col min="9985" max="9985" width="31.7109375" style="1" customWidth="1"/>
    <col min="9986" max="10006" width="12.7109375" style="1" customWidth="1"/>
    <col min="10007" max="10007" width="4.28515625" style="1" customWidth="1"/>
    <col min="10008" max="10008" width="14" style="1" customWidth="1"/>
    <col min="10009" max="10238" width="9.140625" style="1"/>
    <col min="10239" max="10239" width="2.42578125" style="1" customWidth="1"/>
    <col min="10240" max="10240" width="5.140625" style="1" customWidth="1"/>
    <col min="10241" max="10241" width="31.7109375" style="1" customWidth="1"/>
    <col min="10242" max="10262" width="12.7109375" style="1" customWidth="1"/>
    <col min="10263" max="10263" width="4.28515625" style="1" customWidth="1"/>
    <col min="10264" max="10264" width="14" style="1" customWidth="1"/>
    <col min="10265" max="10494" width="9.140625" style="1"/>
    <col min="10495" max="10495" width="2.42578125" style="1" customWidth="1"/>
    <col min="10496" max="10496" width="5.140625" style="1" customWidth="1"/>
    <col min="10497" max="10497" width="31.7109375" style="1" customWidth="1"/>
    <col min="10498" max="10518" width="12.7109375" style="1" customWidth="1"/>
    <col min="10519" max="10519" width="4.28515625" style="1" customWidth="1"/>
    <col min="10520" max="10520" width="14" style="1" customWidth="1"/>
    <col min="10521" max="10750" width="9.140625" style="1"/>
    <col min="10751" max="10751" width="2.42578125" style="1" customWidth="1"/>
    <col min="10752" max="10752" width="5.140625" style="1" customWidth="1"/>
    <col min="10753" max="10753" width="31.7109375" style="1" customWidth="1"/>
    <col min="10754" max="10774" width="12.7109375" style="1" customWidth="1"/>
    <col min="10775" max="10775" width="4.28515625" style="1" customWidth="1"/>
    <col min="10776" max="10776" width="14" style="1" customWidth="1"/>
    <col min="10777" max="11006" width="9.140625" style="1"/>
    <col min="11007" max="11007" width="2.42578125" style="1" customWidth="1"/>
    <col min="11008" max="11008" width="5.140625" style="1" customWidth="1"/>
    <col min="11009" max="11009" width="31.7109375" style="1" customWidth="1"/>
    <col min="11010" max="11030" width="12.7109375" style="1" customWidth="1"/>
    <col min="11031" max="11031" width="4.28515625" style="1" customWidth="1"/>
    <col min="11032" max="11032" width="14" style="1" customWidth="1"/>
    <col min="11033" max="11262" width="9.140625" style="1"/>
    <col min="11263" max="11263" width="2.42578125" style="1" customWidth="1"/>
    <col min="11264" max="11264" width="5.140625" style="1" customWidth="1"/>
    <col min="11265" max="11265" width="31.7109375" style="1" customWidth="1"/>
    <col min="11266" max="11286" width="12.7109375" style="1" customWidth="1"/>
    <col min="11287" max="11287" width="4.28515625" style="1" customWidth="1"/>
    <col min="11288" max="11288" width="14" style="1" customWidth="1"/>
    <col min="11289" max="11518" width="9.140625" style="1"/>
    <col min="11519" max="11519" width="2.42578125" style="1" customWidth="1"/>
    <col min="11520" max="11520" width="5.140625" style="1" customWidth="1"/>
    <col min="11521" max="11521" width="31.7109375" style="1" customWidth="1"/>
    <col min="11522" max="11542" width="12.7109375" style="1" customWidth="1"/>
    <col min="11543" max="11543" width="4.28515625" style="1" customWidth="1"/>
    <col min="11544" max="11544" width="14" style="1" customWidth="1"/>
    <col min="11545" max="11774" width="9.140625" style="1"/>
    <col min="11775" max="11775" width="2.42578125" style="1" customWidth="1"/>
    <col min="11776" max="11776" width="5.140625" style="1" customWidth="1"/>
    <col min="11777" max="11777" width="31.7109375" style="1" customWidth="1"/>
    <col min="11778" max="11798" width="12.7109375" style="1" customWidth="1"/>
    <col min="11799" max="11799" width="4.28515625" style="1" customWidth="1"/>
    <col min="11800" max="11800" width="14" style="1" customWidth="1"/>
    <col min="11801" max="12030" width="9.140625" style="1"/>
    <col min="12031" max="12031" width="2.42578125" style="1" customWidth="1"/>
    <col min="12032" max="12032" width="5.140625" style="1" customWidth="1"/>
    <col min="12033" max="12033" width="31.7109375" style="1" customWidth="1"/>
    <col min="12034" max="12054" width="12.7109375" style="1" customWidth="1"/>
    <col min="12055" max="12055" width="4.28515625" style="1" customWidth="1"/>
    <col min="12056" max="12056" width="14" style="1" customWidth="1"/>
    <col min="12057" max="12286" width="9.140625" style="1"/>
    <col min="12287" max="12287" width="2.42578125" style="1" customWidth="1"/>
    <col min="12288" max="12288" width="5.140625" style="1" customWidth="1"/>
    <col min="12289" max="12289" width="31.7109375" style="1" customWidth="1"/>
    <col min="12290" max="12310" width="12.7109375" style="1" customWidth="1"/>
    <col min="12311" max="12311" width="4.28515625" style="1" customWidth="1"/>
    <col min="12312" max="12312" width="14" style="1" customWidth="1"/>
    <col min="12313" max="12542" width="9.140625" style="1"/>
    <col min="12543" max="12543" width="2.42578125" style="1" customWidth="1"/>
    <col min="12544" max="12544" width="5.140625" style="1" customWidth="1"/>
    <col min="12545" max="12545" width="31.7109375" style="1" customWidth="1"/>
    <col min="12546" max="12566" width="12.7109375" style="1" customWidth="1"/>
    <col min="12567" max="12567" width="4.28515625" style="1" customWidth="1"/>
    <col min="12568" max="12568" width="14" style="1" customWidth="1"/>
    <col min="12569" max="12798" width="9.140625" style="1"/>
    <col min="12799" max="12799" width="2.42578125" style="1" customWidth="1"/>
    <col min="12800" max="12800" width="5.140625" style="1" customWidth="1"/>
    <col min="12801" max="12801" width="31.7109375" style="1" customWidth="1"/>
    <col min="12802" max="12822" width="12.7109375" style="1" customWidth="1"/>
    <col min="12823" max="12823" width="4.28515625" style="1" customWidth="1"/>
    <col min="12824" max="12824" width="14" style="1" customWidth="1"/>
    <col min="12825" max="13054" width="9.140625" style="1"/>
    <col min="13055" max="13055" width="2.42578125" style="1" customWidth="1"/>
    <col min="13056" max="13056" width="5.140625" style="1" customWidth="1"/>
    <col min="13057" max="13057" width="31.7109375" style="1" customWidth="1"/>
    <col min="13058" max="13078" width="12.7109375" style="1" customWidth="1"/>
    <col min="13079" max="13079" width="4.28515625" style="1" customWidth="1"/>
    <col min="13080" max="13080" width="14" style="1" customWidth="1"/>
    <col min="13081" max="13310" width="9.140625" style="1"/>
    <col min="13311" max="13311" width="2.42578125" style="1" customWidth="1"/>
    <col min="13312" max="13312" width="5.140625" style="1" customWidth="1"/>
    <col min="13313" max="13313" width="31.7109375" style="1" customWidth="1"/>
    <col min="13314" max="13334" width="12.7109375" style="1" customWidth="1"/>
    <col min="13335" max="13335" width="4.28515625" style="1" customWidth="1"/>
    <col min="13336" max="13336" width="14" style="1" customWidth="1"/>
    <col min="13337" max="13566" width="9.140625" style="1"/>
    <col min="13567" max="13567" width="2.42578125" style="1" customWidth="1"/>
    <col min="13568" max="13568" width="5.140625" style="1" customWidth="1"/>
    <col min="13569" max="13569" width="31.7109375" style="1" customWidth="1"/>
    <col min="13570" max="13590" width="12.7109375" style="1" customWidth="1"/>
    <col min="13591" max="13591" width="4.28515625" style="1" customWidth="1"/>
    <col min="13592" max="13592" width="14" style="1" customWidth="1"/>
    <col min="13593" max="13822" width="9.140625" style="1"/>
    <col min="13823" max="13823" width="2.42578125" style="1" customWidth="1"/>
    <col min="13824" max="13824" width="5.140625" style="1" customWidth="1"/>
    <col min="13825" max="13825" width="31.7109375" style="1" customWidth="1"/>
    <col min="13826" max="13846" width="12.7109375" style="1" customWidth="1"/>
    <col min="13847" max="13847" width="4.28515625" style="1" customWidth="1"/>
    <col min="13848" max="13848" width="14" style="1" customWidth="1"/>
    <col min="13849" max="14078" width="9.140625" style="1"/>
    <col min="14079" max="14079" width="2.42578125" style="1" customWidth="1"/>
    <col min="14080" max="14080" width="5.140625" style="1" customWidth="1"/>
    <col min="14081" max="14081" width="31.7109375" style="1" customWidth="1"/>
    <col min="14082" max="14102" width="12.7109375" style="1" customWidth="1"/>
    <col min="14103" max="14103" width="4.28515625" style="1" customWidth="1"/>
    <col min="14104" max="14104" width="14" style="1" customWidth="1"/>
    <col min="14105" max="14334" width="9.140625" style="1"/>
    <col min="14335" max="14335" width="2.42578125" style="1" customWidth="1"/>
    <col min="14336" max="14336" width="5.140625" style="1" customWidth="1"/>
    <col min="14337" max="14337" width="31.7109375" style="1" customWidth="1"/>
    <col min="14338" max="14358" width="12.7109375" style="1" customWidth="1"/>
    <col min="14359" max="14359" width="4.28515625" style="1" customWidth="1"/>
    <col min="14360" max="14360" width="14" style="1" customWidth="1"/>
    <col min="14361" max="14590" width="9.140625" style="1"/>
    <col min="14591" max="14591" width="2.42578125" style="1" customWidth="1"/>
    <col min="14592" max="14592" width="5.140625" style="1" customWidth="1"/>
    <col min="14593" max="14593" width="31.7109375" style="1" customWidth="1"/>
    <col min="14594" max="14614" width="12.7109375" style="1" customWidth="1"/>
    <col min="14615" max="14615" width="4.28515625" style="1" customWidth="1"/>
    <col min="14616" max="14616" width="14" style="1" customWidth="1"/>
    <col min="14617" max="14846" width="9.140625" style="1"/>
    <col min="14847" max="14847" width="2.42578125" style="1" customWidth="1"/>
    <col min="14848" max="14848" width="5.140625" style="1" customWidth="1"/>
    <col min="14849" max="14849" width="31.7109375" style="1" customWidth="1"/>
    <col min="14850" max="14870" width="12.7109375" style="1" customWidth="1"/>
    <col min="14871" max="14871" width="4.28515625" style="1" customWidth="1"/>
    <col min="14872" max="14872" width="14" style="1" customWidth="1"/>
    <col min="14873" max="15102" width="9.140625" style="1"/>
    <col min="15103" max="15103" width="2.42578125" style="1" customWidth="1"/>
    <col min="15104" max="15104" width="5.140625" style="1" customWidth="1"/>
    <col min="15105" max="15105" width="31.7109375" style="1" customWidth="1"/>
    <col min="15106" max="15126" width="12.7109375" style="1" customWidth="1"/>
    <col min="15127" max="15127" width="4.28515625" style="1" customWidth="1"/>
    <col min="15128" max="15128" width="14" style="1" customWidth="1"/>
    <col min="15129" max="15358" width="9.140625" style="1"/>
    <col min="15359" max="15359" width="2.42578125" style="1" customWidth="1"/>
    <col min="15360" max="15360" width="5.140625" style="1" customWidth="1"/>
    <col min="15361" max="15361" width="31.7109375" style="1" customWidth="1"/>
    <col min="15362" max="15382" width="12.7109375" style="1" customWidth="1"/>
    <col min="15383" max="15383" width="4.28515625" style="1" customWidth="1"/>
    <col min="15384" max="15384" width="14" style="1" customWidth="1"/>
    <col min="15385" max="15614" width="9.140625" style="1"/>
    <col min="15615" max="15615" width="2.42578125" style="1" customWidth="1"/>
    <col min="15616" max="15616" width="5.140625" style="1" customWidth="1"/>
    <col min="15617" max="15617" width="31.7109375" style="1" customWidth="1"/>
    <col min="15618" max="15638" width="12.7109375" style="1" customWidth="1"/>
    <col min="15639" max="15639" width="4.28515625" style="1" customWidth="1"/>
    <col min="15640" max="15640" width="14" style="1" customWidth="1"/>
    <col min="15641" max="15870" width="9.140625" style="1"/>
    <col min="15871" max="15871" width="2.42578125" style="1" customWidth="1"/>
    <col min="15872" max="15872" width="5.140625" style="1" customWidth="1"/>
    <col min="15873" max="15873" width="31.7109375" style="1" customWidth="1"/>
    <col min="15874" max="15894" width="12.7109375" style="1" customWidth="1"/>
    <col min="15895" max="15895" width="4.28515625" style="1" customWidth="1"/>
    <col min="15896" max="15896" width="14" style="1" customWidth="1"/>
    <col min="15897" max="16126" width="9.140625" style="1"/>
    <col min="16127" max="16127" width="2.42578125" style="1" customWidth="1"/>
    <col min="16128" max="16128" width="5.140625" style="1" customWidth="1"/>
    <col min="16129" max="16129" width="31.7109375" style="1" customWidth="1"/>
    <col min="16130" max="16150" width="12.7109375" style="1" customWidth="1"/>
    <col min="16151" max="16151" width="4.28515625" style="1" customWidth="1"/>
    <col min="16152" max="16152" width="14" style="1" customWidth="1"/>
    <col min="16153" max="16384" width="9.140625" style="1"/>
  </cols>
  <sheetData>
    <row r="1" spans="2:24" ht="23.25">
      <c r="R1" s="113"/>
      <c r="S1" s="113"/>
      <c r="T1" s="115" t="s">
        <v>196</v>
      </c>
      <c r="U1" s="115"/>
      <c r="V1" s="115"/>
    </row>
    <row r="2" spans="2:24" s="54" customFormat="1" ht="47.25" customHeight="1">
      <c r="E2" s="17"/>
      <c r="F2" s="17"/>
      <c r="R2" s="108"/>
      <c r="S2" s="108"/>
      <c r="T2" s="120" t="s">
        <v>148</v>
      </c>
      <c r="U2" s="120"/>
      <c r="V2" s="120"/>
    </row>
    <row r="3" spans="2:24" s="54" customFormat="1" ht="23.25">
      <c r="E3" s="17"/>
      <c r="F3" s="17"/>
      <c r="R3" s="108"/>
      <c r="S3" s="108"/>
      <c r="T3" s="108" t="s">
        <v>197</v>
      </c>
      <c r="U3" s="108"/>
      <c r="V3" s="108"/>
    </row>
    <row r="4" spans="2:24" s="54" customFormat="1" ht="23.25">
      <c r="E4" s="17"/>
      <c r="F4" s="17"/>
      <c r="R4" s="114"/>
      <c r="S4" s="114"/>
      <c r="T4" s="114"/>
      <c r="U4" s="114"/>
      <c r="V4" s="114"/>
    </row>
    <row r="5" spans="2:24" s="54" customFormat="1" ht="143.25" customHeight="1">
      <c r="E5" s="17"/>
      <c r="F5" s="17"/>
      <c r="R5" s="114"/>
      <c r="S5" s="114"/>
      <c r="T5" s="120" t="s">
        <v>162</v>
      </c>
      <c r="U5" s="120"/>
      <c r="V5" s="120"/>
    </row>
    <row r="6" spans="2:24" ht="22.5">
      <c r="B6" s="119" t="s">
        <v>65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</row>
    <row r="7" spans="2:24">
      <c r="C7" s="4"/>
      <c r="D7" s="4"/>
      <c r="E7" s="24"/>
      <c r="F7" s="24"/>
      <c r="G7" s="4"/>
      <c r="H7" s="4"/>
      <c r="I7" s="4"/>
      <c r="J7" s="4"/>
      <c r="K7" s="4"/>
      <c r="L7" s="4"/>
    </row>
    <row r="8" spans="2:24" s="17" customFormat="1" ht="40.5" customHeight="1">
      <c r="B8" s="121" t="s">
        <v>11</v>
      </c>
      <c r="C8" s="121" t="s">
        <v>24</v>
      </c>
      <c r="D8" s="121" t="s">
        <v>91</v>
      </c>
      <c r="E8" s="122" t="s">
        <v>140</v>
      </c>
      <c r="F8" s="123"/>
      <c r="G8" s="121" t="s">
        <v>143</v>
      </c>
      <c r="H8" s="116" t="s">
        <v>141</v>
      </c>
      <c r="I8" s="116"/>
      <c r="J8" s="116"/>
      <c r="K8" s="117"/>
      <c r="L8" s="118"/>
      <c r="M8" s="116" t="s">
        <v>145</v>
      </c>
      <c r="N8" s="116"/>
      <c r="O8" s="116"/>
      <c r="P8" s="117"/>
      <c r="Q8" s="118"/>
      <c r="R8" s="116" t="s">
        <v>146</v>
      </c>
      <c r="S8" s="116"/>
      <c r="T8" s="116"/>
      <c r="U8" s="116"/>
      <c r="V8" s="116"/>
      <c r="W8" s="18"/>
    </row>
    <row r="9" spans="2:24" s="17" customFormat="1" ht="17.25" customHeight="1">
      <c r="B9" s="116"/>
      <c r="C9" s="116"/>
      <c r="D9" s="116"/>
      <c r="E9" s="124"/>
      <c r="F9" s="125"/>
      <c r="G9" s="116"/>
      <c r="H9" s="116" t="s">
        <v>142</v>
      </c>
      <c r="I9" s="116"/>
      <c r="J9" s="116"/>
      <c r="K9" s="117"/>
      <c r="L9" s="118"/>
      <c r="M9" s="116" t="s">
        <v>142</v>
      </c>
      <c r="N9" s="116"/>
      <c r="O9" s="116"/>
      <c r="P9" s="117"/>
      <c r="Q9" s="118"/>
      <c r="R9" s="116" t="s">
        <v>142</v>
      </c>
      <c r="S9" s="116"/>
      <c r="T9" s="116"/>
      <c r="U9" s="116"/>
      <c r="V9" s="116"/>
      <c r="W9" s="19"/>
    </row>
    <row r="10" spans="2:24" ht="66" customHeight="1">
      <c r="B10" s="116"/>
      <c r="C10" s="116"/>
      <c r="D10" s="116"/>
      <c r="E10" s="60" t="s">
        <v>149</v>
      </c>
      <c r="F10" s="60" t="s">
        <v>12</v>
      </c>
      <c r="G10" s="66" t="s">
        <v>157</v>
      </c>
      <c r="H10" s="59" t="s">
        <v>0</v>
      </c>
      <c r="I10" s="59" t="s">
        <v>147</v>
      </c>
      <c r="J10" s="61" t="s">
        <v>144</v>
      </c>
      <c r="K10" s="67" t="s">
        <v>161</v>
      </c>
      <c r="L10" s="62" t="s">
        <v>158</v>
      </c>
      <c r="M10" s="64" t="s">
        <v>0</v>
      </c>
      <c r="N10" s="58" t="s">
        <v>1</v>
      </c>
      <c r="O10" s="61" t="s">
        <v>144</v>
      </c>
      <c r="P10" s="67" t="s">
        <v>161</v>
      </c>
      <c r="Q10" s="62" t="s">
        <v>159</v>
      </c>
      <c r="R10" s="20" t="s">
        <v>0</v>
      </c>
      <c r="S10" s="20" t="s">
        <v>1</v>
      </c>
      <c r="T10" s="61" t="s">
        <v>144</v>
      </c>
      <c r="U10" s="67" t="s">
        <v>161</v>
      </c>
      <c r="V10" s="62" t="s">
        <v>160</v>
      </c>
      <c r="W10" s="6"/>
    </row>
    <row r="11" spans="2:24">
      <c r="B11" s="10">
        <v>1</v>
      </c>
      <c r="C11" s="10">
        <v>2</v>
      </c>
      <c r="D11" s="10">
        <v>3</v>
      </c>
      <c r="E11" s="58">
        <v>4</v>
      </c>
      <c r="F11" s="58">
        <v>5</v>
      </c>
      <c r="G11" s="10">
        <v>6</v>
      </c>
      <c r="H11" s="10">
        <v>7</v>
      </c>
      <c r="I11" s="10">
        <v>8</v>
      </c>
      <c r="J11" s="10">
        <v>9</v>
      </c>
      <c r="K11" s="68">
        <v>10</v>
      </c>
      <c r="L11" s="63">
        <v>11</v>
      </c>
      <c r="M11" s="65">
        <v>12</v>
      </c>
      <c r="N11" s="10">
        <v>12</v>
      </c>
      <c r="O11" s="10">
        <v>13</v>
      </c>
      <c r="P11" s="68">
        <v>14</v>
      </c>
      <c r="Q11" s="63">
        <v>15</v>
      </c>
      <c r="R11" s="10">
        <v>16</v>
      </c>
      <c r="S11" s="10">
        <v>16</v>
      </c>
      <c r="T11" s="10">
        <v>17</v>
      </c>
      <c r="U11" s="10">
        <v>18</v>
      </c>
      <c r="V11" s="10">
        <v>19</v>
      </c>
      <c r="W11" s="5"/>
    </row>
    <row r="12" spans="2:24" ht="97.5" customHeight="1">
      <c r="B12" s="69" t="s">
        <v>19</v>
      </c>
      <c r="C12" s="82" t="s">
        <v>183</v>
      </c>
      <c r="D12" s="71" t="s">
        <v>184</v>
      </c>
      <c r="E12" s="71" t="s">
        <v>185</v>
      </c>
      <c r="F12" s="83" t="s">
        <v>113</v>
      </c>
      <c r="G12" s="87">
        <v>1175425.7999999998</v>
      </c>
      <c r="H12" s="87">
        <v>42480.5</v>
      </c>
      <c r="I12" s="87">
        <v>129945</v>
      </c>
      <c r="J12" s="87">
        <v>793036.4</v>
      </c>
      <c r="K12" s="88"/>
      <c r="L12" s="89">
        <v>965461.9</v>
      </c>
      <c r="M12" s="90">
        <v>90031.1</v>
      </c>
      <c r="N12" s="87">
        <v>0</v>
      </c>
      <c r="O12" s="87">
        <v>16623.900000000001</v>
      </c>
      <c r="P12" s="88"/>
      <c r="Q12" s="89">
        <v>106655</v>
      </c>
      <c r="R12" s="87">
        <v>86685</v>
      </c>
      <c r="S12" s="87">
        <v>0</v>
      </c>
      <c r="T12" s="87">
        <v>16623.900000000001</v>
      </c>
      <c r="U12" s="87"/>
      <c r="V12" s="87">
        <v>103308.9</v>
      </c>
      <c r="W12" s="6"/>
      <c r="X12" s="37"/>
    </row>
    <row r="13" spans="2:24" s="3" customFormat="1" ht="39" customHeight="1">
      <c r="B13" s="43" t="s">
        <v>25</v>
      </c>
      <c r="C13" s="44" t="s">
        <v>6</v>
      </c>
      <c r="D13" s="45" t="s">
        <v>88</v>
      </c>
      <c r="E13" s="53" t="s">
        <v>186</v>
      </c>
      <c r="F13" s="53" t="s">
        <v>114</v>
      </c>
      <c r="G13" s="91">
        <v>673689.70000000007</v>
      </c>
      <c r="H13" s="91">
        <v>0</v>
      </c>
      <c r="I13" s="91">
        <v>10700</v>
      </c>
      <c r="J13" s="91">
        <v>661669.70000000007</v>
      </c>
      <c r="K13" s="92"/>
      <c r="L13" s="93">
        <v>672369.70000000007</v>
      </c>
      <c r="M13" s="94">
        <v>660</v>
      </c>
      <c r="N13" s="91">
        <v>0</v>
      </c>
      <c r="O13" s="91">
        <v>0</v>
      </c>
      <c r="P13" s="92"/>
      <c r="Q13" s="93">
        <v>660</v>
      </c>
      <c r="R13" s="91">
        <v>660</v>
      </c>
      <c r="S13" s="91">
        <v>0</v>
      </c>
      <c r="T13" s="91">
        <v>0</v>
      </c>
      <c r="U13" s="91"/>
      <c r="V13" s="91">
        <v>660</v>
      </c>
      <c r="W13" s="38"/>
      <c r="X13" s="2"/>
    </row>
    <row r="14" spans="2:24" ht="45" customHeight="1">
      <c r="B14" s="7" t="s">
        <v>26</v>
      </c>
      <c r="C14" s="34" t="s">
        <v>44</v>
      </c>
      <c r="D14" s="33" t="s">
        <v>88</v>
      </c>
      <c r="E14" s="57" t="s">
        <v>164</v>
      </c>
      <c r="F14" s="57" t="s">
        <v>115</v>
      </c>
      <c r="G14" s="11">
        <v>614936.80000000005</v>
      </c>
      <c r="H14" s="11"/>
      <c r="I14" s="11"/>
      <c r="J14" s="11">
        <v>614936.80000000005</v>
      </c>
      <c r="K14" s="95"/>
      <c r="L14" s="96">
        <v>614936.80000000005</v>
      </c>
      <c r="M14" s="97"/>
      <c r="N14" s="11"/>
      <c r="O14" s="11"/>
      <c r="P14" s="95"/>
      <c r="Q14" s="96">
        <v>0</v>
      </c>
      <c r="R14" s="11"/>
      <c r="S14" s="11"/>
      <c r="T14" s="11"/>
      <c r="U14" s="11"/>
      <c r="V14" s="11">
        <v>0</v>
      </c>
      <c r="W14" s="6"/>
    </row>
    <row r="15" spans="2:24" ht="39" customHeight="1">
      <c r="B15" s="7" t="s">
        <v>27</v>
      </c>
      <c r="C15" s="34" t="s">
        <v>32</v>
      </c>
      <c r="D15" s="33" t="s">
        <v>88</v>
      </c>
      <c r="E15" s="57" t="s">
        <v>164</v>
      </c>
      <c r="F15" s="57" t="s">
        <v>116</v>
      </c>
      <c r="G15" s="11">
        <v>12055.8</v>
      </c>
      <c r="H15" s="11"/>
      <c r="I15" s="11"/>
      <c r="J15" s="11">
        <v>12055.8</v>
      </c>
      <c r="K15" s="95"/>
      <c r="L15" s="96">
        <v>12055.8</v>
      </c>
      <c r="M15" s="98"/>
      <c r="N15" s="11"/>
      <c r="O15" s="11"/>
      <c r="P15" s="95"/>
      <c r="Q15" s="96">
        <v>0</v>
      </c>
      <c r="R15" s="11"/>
      <c r="S15" s="11"/>
      <c r="T15" s="11"/>
      <c r="U15" s="11"/>
      <c r="V15" s="11">
        <v>0</v>
      </c>
      <c r="W15" s="6"/>
    </row>
    <row r="16" spans="2:24" ht="39" customHeight="1">
      <c r="B16" s="7" t="s">
        <v>28</v>
      </c>
      <c r="C16" s="34" t="s">
        <v>45</v>
      </c>
      <c r="D16" s="33" t="s">
        <v>88</v>
      </c>
      <c r="E16" s="57" t="s">
        <v>164</v>
      </c>
      <c r="F16" s="57" t="s">
        <v>117</v>
      </c>
      <c r="G16" s="11">
        <v>9872.1</v>
      </c>
      <c r="H16" s="11"/>
      <c r="I16" s="11"/>
      <c r="J16" s="11">
        <v>9872.1</v>
      </c>
      <c r="K16" s="95"/>
      <c r="L16" s="96">
        <v>9872.1</v>
      </c>
      <c r="M16" s="98"/>
      <c r="N16" s="11"/>
      <c r="O16" s="11"/>
      <c r="P16" s="95"/>
      <c r="Q16" s="96">
        <v>0</v>
      </c>
      <c r="R16" s="11"/>
      <c r="S16" s="11"/>
      <c r="T16" s="11"/>
      <c r="U16" s="11"/>
      <c r="V16" s="11">
        <v>0</v>
      </c>
      <c r="W16" s="6"/>
    </row>
    <row r="17" spans="1:24" s="9" customFormat="1" ht="54" customHeight="1">
      <c r="A17" s="1"/>
      <c r="B17" s="7" t="s">
        <v>29</v>
      </c>
      <c r="C17" s="34" t="s">
        <v>33</v>
      </c>
      <c r="D17" s="33" t="s">
        <v>88</v>
      </c>
      <c r="E17" s="57" t="s">
        <v>164</v>
      </c>
      <c r="F17" s="57" t="s">
        <v>118</v>
      </c>
      <c r="G17" s="11">
        <v>1320</v>
      </c>
      <c r="H17" s="11"/>
      <c r="I17" s="11"/>
      <c r="J17" s="11"/>
      <c r="K17" s="95"/>
      <c r="L17" s="96">
        <v>0</v>
      </c>
      <c r="M17" s="98">
        <v>660</v>
      </c>
      <c r="N17" s="99"/>
      <c r="O17" s="11"/>
      <c r="P17" s="95"/>
      <c r="Q17" s="96">
        <v>660</v>
      </c>
      <c r="R17" s="11">
        <v>660</v>
      </c>
      <c r="S17" s="11"/>
      <c r="T17" s="11"/>
      <c r="U17" s="11"/>
      <c r="V17" s="11">
        <v>660</v>
      </c>
      <c r="W17" s="8"/>
    </row>
    <row r="18" spans="1:24" ht="60.75">
      <c r="B18" s="7" t="s">
        <v>30</v>
      </c>
      <c r="C18" s="34" t="s">
        <v>165</v>
      </c>
      <c r="D18" s="33" t="s">
        <v>88</v>
      </c>
      <c r="E18" s="57" t="s">
        <v>164</v>
      </c>
      <c r="F18" s="57" t="s">
        <v>119</v>
      </c>
      <c r="G18" s="11">
        <v>6507.5</v>
      </c>
      <c r="H18" s="11"/>
      <c r="I18" s="11"/>
      <c r="J18" s="11">
        <v>6507.5</v>
      </c>
      <c r="K18" s="95"/>
      <c r="L18" s="96">
        <v>6507.5</v>
      </c>
      <c r="M18" s="98"/>
      <c r="N18" s="11"/>
      <c r="O18" s="11"/>
      <c r="P18" s="95"/>
      <c r="Q18" s="96">
        <v>0</v>
      </c>
      <c r="R18" s="11"/>
      <c r="S18" s="11"/>
      <c r="T18" s="11"/>
      <c r="U18" s="11"/>
      <c r="V18" s="11">
        <v>0</v>
      </c>
      <c r="W18" s="6"/>
    </row>
    <row r="19" spans="1:24" ht="40.5" customHeight="1">
      <c r="B19" s="7" t="s">
        <v>31</v>
      </c>
      <c r="C19" s="34" t="s">
        <v>166</v>
      </c>
      <c r="D19" s="33" t="s">
        <v>88</v>
      </c>
      <c r="E19" s="57" t="s">
        <v>164</v>
      </c>
      <c r="F19" s="57" t="s">
        <v>120</v>
      </c>
      <c r="G19" s="11">
        <v>12500</v>
      </c>
      <c r="H19" s="11"/>
      <c r="I19" s="11">
        <v>10000</v>
      </c>
      <c r="J19" s="11">
        <v>2500</v>
      </c>
      <c r="K19" s="95"/>
      <c r="L19" s="96">
        <v>12500</v>
      </c>
      <c r="M19" s="98"/>
      <c r="N19" s="11"/>
      <c r="O19" s="11"/>
      <c r="P19" s="95"/>
      <c r="Q19" s="96">
        <v>0</v>
      </c>
      <c r="R19" s="11"/>
      <c r="S19" s="11"/>
      <c r="T19" s="11"/>
      <c r="U19" s="11"/>
      <c r="V19" s="11">
        <v>0</v>
      </c>
      <c r="W19" s="6"/>
    </row>
    <row r="20" spans="1:24" ht="51.75" customHeight="1">
      <c r="B20" s="7" t="s">
        <v>111</v>
      </c>
      <c r="C20" s="34" t="s">
        <v>112</v>
      </c>
      <c r="D20" s="33" t="s">
        <v>88</v>
      </c>
      <c r="E20" s="57" t="s">
        <v>164</v>
      </c>
      <c r="F20" s="57" t="s">
        <v>121</v>
      </c>
      <c r="G20" s="11">
        <v>2287.6999999999998</v>
      </c>
      <c r="H20" s="11"/>
      <c r="I20" s="11"/>
      <c r="J20" s="11">
        <v>2287.6999999999998</v>
      </c>
      <c r="K20" s="95"/>
      <c r="L20" s="96">
        <v>2287.6999999999998</v>
      </c>
      <c r="M20" s="98"/>
      <c r="N20" s="11"/>
      <c r="O20" s="11"/>
      <c r="P20" s="95"/>
      <c r="Q20" s="96">
        <v>0</v>
      </c>
      <c r="R20" s="11"/>
      <c r="S20" s="11"/>
      <c r="T20" s="11"/>
      <c r="U20" s="11"/>
      <c r="V20" s="11">
        <v>0</v>
      </c>
      <c r="W20" s="6"/>
    </row>
    <row r="21" spans="1:24" s="54" customFormat="1" ht="51.75" customHeight="1">
      <c r="B21" s="55" t="s">
        <v>135</v>
      </c>
      <c r="C21" s="34" t="s">
        <v>167</v>
      </c>
      <c r="D21" s="33" t="s">
        <v>88</v>
      </c>
      <c r="E21" s="57" t="s">
        <v>164</v>
      </c>
      <c r="F21" s="57" t="s">
        <v>168</v>
      </c>
      <c r="G21" s="11">
        <v>14209.8</v>
      </c>
      <c r="H21" s="11"/>
      <c r="I21" s="11">
        <v>700</v>
      </c>
      <c r="J21" s="11">
        <v>13509.8</v>
      </c>
      <c r="K21" s="95"/>
      <c r="L21" s="96">
        <v>14209.8</v>
      </c>
      <c r="M21" s="98"/>
      <c r="N21" s="11"/>
      <c r="O21" s="11"/>
      <c r="P21" s="95"/>
      <c r="Q21" s="96">
        <v>0</v>
      </c>
      <c r="R21" s="11"/>
      <c r="S21" s="11"/>
      <c r="T21" s="11"/>
      <c r="U21" s="11"/>
      <c r="V21" s="11">
        <v>0</v>
      </c>
      <c r="W21" s="6"/>
    </row>
    <row r="22" spans="1:24" s="41" customFormat="1" ht="60.75" customHeight="1">
      <c r="A22" s="3"/>
      <c r="B22" s="43" t="s">
        <v>20</v>
      </c>
      <c r="C22" s="50" t="s">
        <v>7</v>
      </c>
      <c r="D22" s="45" t="s">
        <v>88</v>
      </c>
      <c r="E22" s="52" t="s">
        <v>187</v>
      </c>
      <c r="F22" s="52" t="s">
        <v>122</v>
      </c>
      <c r="G22" s="91">
        <v>226519</v>
      </c>
      <c r="H22" s="91">
        <v>0</v>
      </c>
      <c r="I22" s="91">
        <v>85900.7</v>
      </c>
      <c r="J22" s="91">
        <v>115336.5</v>
      </c>
      <c r="K22" s="92"/>
      <c r="L22" s="93">
        <v>201237.2</v>
      </c>
      <c r="M22" s="100">
        <v>12640.9</v>
      </c>
      <c r="N22" s="101">
        <v>0</v>
      </c>
      <c r="O22" s="91">
        <v>0</v>
      </c>
      <c r="P22" s="92"/>
      <c r="Q22" s="93">
        <v>12640.9</v>
      </c>
      <c r="R22" s="91">
        <v>12640.9</v>
      </c>
      <c r="S22" s="91">
        <v>0</v>
      </c>
      <c r="T22" s="91">
        <v>0</v>
      </c>
      <c r="U22" s="91"/>
      <c r="V22" s="91">
        <v>12640.9</v>
      </c>
      <c r="W22" s="39"/>
      <c r="X22" s="40"/>
    </row>
    <row r="23" spans="1:24" s="9" customFormat="1" ht="45" customHeight="1">
      <c r="A23" s="1"/>
      <c r="B23" s="7" t="s">
        <v>34</v>
      </c>
      <c r="C23" s="34" t="s">
        <v>169</v>
      </c>
      <c r="D23" s="33" t="s">
        <v>88</v>
      </c>
      <c r="E23" s="57" t="s">
        <v>164</v>
      </c>
      <c r="F23" s="57" t="s">
        <v>123</v>
      </c>
      <c r="G23" s="11">
        <v>163451.19999999998</v>
      </c>
      <c r="H23" s="11"/>
      <c r="I23" s="11">
        <v>57697.4</v>
      </c>
      <c r="J23" s="11">
        <v>84908</v>
      </c>
      <c r="K23" s="95"/>
      <c r="L23" s="96">
        <v>142605.4</v>
      </c>
      <c r="M23" s="98">
        <v>10422.9</v>
      </c>
      <c r="N23" s="99">
        <v>0</v>
      </c>
      <c r="O23" s="11"/>
      <c r="P23" s="95"/>
      <c r="Q23" s="96">
        <v>10422.9</v>
      </c>
      <c r="R23" s="11">
        <v>10422.9</v>
      </c>
      <c r="S23" s="11">
        <v>0</v>
      </c>
      <c r="T23" s="11"/>
      <c r="U23" s="11"/>
      <c r="V23" s="11">
        <v>10422.9</v>
      </c>
      <c r="W23" s="8"/>
    </row>
    <row r="24" spans="1:24" s="9" customFormat="1" ht="43.5" customHeight="1">
      <c r="A24" s="1"/>
      <c r="B24" s="7" t="s">
        <v>35</v>
      </c>
      <c r="C24" s="34" t="s">
        <v>46</v>
      </c>
      <c r="D24" s="33" t="s">
        <v>88</v>
      </c>
      <c r="E24" s="57" t="s">
        <v>164</v>
      </c>
      <c r="F24" s="57" t="s">
        <v>124</v>
      </c>
      <c r="G24" s="11">
        <v>20426</v>
      </c>
      <c r="H24" s="11"/>
      <c r="I24" s="11">
        <v>178</v>
      </c>
      <c r="J24" s="11">
        <v>19812</v>
      </c>
      <c r="K24" s="95"/>
      <c r="L24" s="96">
        <v>19990</v>
      </c>
      <c r="M24" s="98">
        <v>218</v>
      </c>
      <c r="N24" s="99">
        <v>0</v>
      </c>
      <c r="O24" s="11"/>
      <c r="P24" s="95"/>
      <c r="Q24" s="96">
        <v>218</v>
      </c>
      <c r="R24" s="11">
        <v>218</v>
      </c>
      <c r="S24" s="11">
        <v>0</v>
      </c>
      <c r="T24" s="11"/>
      <c r="U24" s="11"/>
      <c r="V24" s="11">
        <v>218</v>
      </c>
      <c r="W24" s="8"/>
    </row>
    <row r="25" spans="1:24" s="9" customFormat="1" ht="47.25" customHeight="1">
      <c r="A25" s="1"/>
      <c r="B25" s="7" t="s">
        <v>36</v>
      </c>
      <c r="C25" s="34" t="s">
        <v>47</v>
      </c>
      <c r="D25" s="33" t="s">
        <v>88</v>
      </c>
      <c r="E25" s="57" t="s">
        <v>164</v>
      </c>
      <c r="F25" s="57" t="s">
        <v>79</v>
      </c>
      <c r="G25" s="11">
        <v>8198.7999999999993</v>
      </c>
      <c r="H25" s="11"/>
      <c r="I25" s="11">
        <v>4198.8</v>
      </c>
      <c r="J25" s="11">
        <v>0</v>
      </c>
      <c r="K25" s="95"/>
      <c r="L25" s="96">
        <v>4198.8</v>
      </c>
      <c r="M25" s="98">
        <v>2000</v>
      </c>
      <c r="N25" s="99">
        <v>0</v>
      </c>
      <c r="O25" s="11">
        <v>0</v>
      </c>
      <c r="P25" s="95"/>
      <c r="Q25" s="96">
        <v>2000</v>
      </c>
      <c r="R25" s="11">
        <v>2000</v>
      </c>
      <c r="S25" s="11">
        <v>0</v>
      </c>
      <c r="T25" s="11">
        <v>0</v>
      </c>
      <c r="U25" s="11"/>
      <c r="V25" s="11">
        <v>2000</v>
      </c>
      <c r="W25" s="8"/>
    </row>
    <row r="26" spans="1:24" s="9" customFormat="1" ht="42.75" customHeight="1">
      <c r="A26" s="1"/>
      <c r="B26" s="7" t="s">
        <v>93</v>
      </c>
      <c r="C26" s="34" t="s">
        <v>97</v>
      </c>
      <c r="D26" s="33" t="s">
        <v>88</v>
      </c>
      <c r="E26" s="57" t="s">
        <v>164</v>
      </c>
      <c r="F26" s="57" t="s">
        <v>125</v>
      </c>
      <c r="G26" s="11">
        <v>5433.93</v>
      </c>
      <c r="H26" s="11"/>
      <c r="I26" s="11">
        <v>0</v>
      </c>
      <c r="J26" s="11">
        <v>5433.93</v>
      </c>
      <c r="K26" s="95"/>
      <c r="L26" s="96">
        <v>5433.93</v>
      </c>
      <c r="M26" s="98"/>
      <c r="N26" s="99"/>
      <c r="O26" s="11"/>
      <c r="P26" s="95"/>
      <c r="Q26" s="96">
        <v>0</v>
      </c>
      <c r="R26" s="11"/>
      <c r="S26" s="11"/>
      <c r="T26" s="11"/>
      <c r="U26" s="11"/>
      <c r="V26" s="11">
        <v>0</v>
      </c>
      <c r="W26" s="8"/>
    </row>
    <row r="27" spans="1:24" s="9" customFormat="1" ht="42.75" customHeight="1">
      <c r="A27" s="1"/>
      <c r="B27" s="7" t="s">
        <v>94</v>
      </c>
      <c r="C27" s="34" t="s">
        <v>170</v>
      </c>
      <c r="D27" s="33" t="s">
        <v>88</v>
      </c>
      <c r="E27" s="57" t="s">
        <v>164</v>
      </c>
      <c r="F27" s="57" t="s">
        <v>126</v>
      </c>
      <c r="G27" s="11">
        <v>9987.2999999999993</v>
      </c>
      <c r="H27" s="11"/>
      <c r="I27" s="11">
        <v>9987.2999999999993</v>
      </c>
      <c r="J27" s="11"/>
      <c r="K27" s="95"/>
      <c r="L27" s="96">
        <v>9987.2999999999993</v>
      </c>
      <c r="M27" s="98"/>
      <c r="N27" s="99"/>
      <c r="O27" s="11"/>
      <c r="P27" s="95"/>
      <c r="Q27" s="96">
        <v>0</v>
      </c>
      <c r="R27" s="11"/>
      <c r="S27" s="11"/>
      <c r="T27" s="11"/>
      <c r="U27" s="11"/>
      <c r="V27" s="11">
        <v>0</v>
      </c>
      <c r="W27" s="8"/>
    </row>
    <row r="28" spans="1:24" s="9" customFormat="1" ht="42.75" customHeight="1">
      <c r="A28" s="1"/>
      <c r="B28" s="7" t="s">
        <v>98</v>
      </c>
      <c r="C28" s="34" t="s">
        <v>171</v>
      </c>
      <c r="D28" s="33" t="s">
        <v>134</v>
      </c>
      <c r="E28" s="57" t="s">
        <v>164</v>
      </c>
      <c r="F28" s="57" t="s">
        <v>127</v>
      </c>
      <c r="G28" s="11">
        <v>10000</v>
      </c>
      <c r="H28" s="11"/>
      <c r="I28" s="11">
        <v>10000</v>
      </c>
      <c r="J28" s="11"/>
      <c r="K28" s="95"/>
      <c r="L28" s="96">
        <v>10000</v>
      </c>
      <c r="M28" s="98"/>
      <c r="N28" s="99"/>
      <c r="O28" s="11"/>
      <c r="P28" s="95"/>
      <c r="Q28" s="96">
        <v>0</v>
      </c>
      <c r="R28" s="11"/>
      <c r="S28" s="11"/>
      <c r="T28" s="11"/>
      <c r="U28" s="11"/>
      <c r="V28" s="11">
        <v>0</v>
      </c>
      <c r="W28" s="8"/>
    </row>
    <row r="29" spans="1:24" s="9" customFormat="1" ht="42.75" customHeight="1">
      <c r="A29" s="1"/>
      <c r="B29" s="7" t="s">
        <v>99</v>
      </c>
      <c r="C29" s="34" t="s">
        <v>100</v>
      </c>
      <c r="D29" s="33" t="s">
        <v>88</v>
      </c>
      <c r="E29" s="57" t="s">
        <v>164</v>
      </c>
      <c r="F29" s="57" t="s">
        <v>128</v>
      </c>
      <c r="G29" s="11">
        <v>625</v>
      </c>
      <c r="H29" s="11"/>
      <c r="I29" s="11">
        <v>625</v>
      </c>
      <c r="J29" s="11"/>
      <c r="K29" s="95"/>
      <c r="L29" s="96">
        <v>625</v>
      </c>
      <c r="M29" s="98"/>
      <c r="N29" s="99"/>
      <c r="O29" s="11"/>
      <c r="P29" s="95"/>
      <c r="Q29" s="96">
        <v>0</v>
      </c>
      <c r="R29" s="11"/>
      <c r="S29" s="11"/>
      <c r="T29" s="11"/>
      <c r="U29" s="11"/>
      <c r="V29" s="11">
        <v>0</v>
      </c>
      <c r="W29" s="8"/>
    </row>
    <row r="30" spans="1:24" s="9" customFormat="1" ht="42" customHeight="1">
      <c r="A30" s="1"/>
      <c r="B30" s="7" t="s">
        <v>102</v>
      </c>
      <c r="C30" s="34" t="s">
        <v>96</v>
      </c>
      <c r="D30" s="33" t="s">
        <v>88</v>
      </c>
      <c r="E30" s="57" t="s">
        <v>164</v>
      </c>
      <c r="F30" s="57" t="s">
        <v>125</v>
      </c>
      <c r="G30" s="11">
        <v>4846.07</v>
      </c>
      <c r="H30" s="11"/>
      <c r="I30" s="11">
        <v>0</v>
      </c>
      <c r="J30" s="11">
        <v>4846.07</v>
      </c>
      <c r="K30" s="95"/>
      <c r="L30" s="96">
        <v>4846.07</v>
      </c>
      <c r="M30" s="98"/>
      <c r="N30" s="99">
        <v>0</v>
      </c>
      <c r="O30" s="11"/>
      <c r="P30" s="95"/>
      <c r="Q30" s="96">
        <v>0</v>
      </c>
      <c r="R30" s="11"/>
      <c r="S30" s="11">
        <v>0</v>
      </c>
      <c r="T30" s="11"/>
      <c r="U30" s="11"/>
      <c r="V30" s="11">
        <v>0</v>
      </c>
      <c r="W30" s="8"/>
    </row>
    <row r="31" spans="1:24" s="56" customFormat="1" ht="42" customHeight="1">
      <c r="A31" s="54"/>
      <c r="B31" s="55" t="s">
        <v>133</v>
      </c>
      <c r="C31" s="34" t="s">
        <v>132</v>
      </c>
      <c r="D31" s="33" t="s">
        <v>88</v>
      </c>
      <c r="E31" s="57" t="s">
        <v>164</v>
      </c>
      <c r="F31" s="57" t="s">
        <v>129</v>
      </c>
      <c r="G31" s="11"/>
      <c r="H31" s="11"/>
      <c r="I31" s="11"/>
      <c r="J31" s="11">
        <v>336.5</v>
      </c>
      <c r="K31" s="95"/>
      <c r="L31" s="96">
        <v>336.5</v>
      </c>
      <c r="M31" s="98"/>
      <c r="N31" s="99"/>
      <c r="O31" s="11"/>
      <c r="P31" s="95"/>
      <c r="Q31" s="96">
        <v>0</v>
      </c>
      <c r="R31" s="11"/>
      <c r="S31" s="11"/>
      <c r="T31" s="11"/>
      <c r="U31" s="11"/>
      <c r="V31" s="11">
        <v>0</v>
      </c>
      <c r="W31" s="8"/>
    </row>
    <row r="32" spans="1:24" s="56" customFormat="1" ht="42" customHeight="1">
      <c r="A32" s="54"/>
      <c r="B32" s="55" t="s">
        <v>138</v>
      </c>
      <c r="C32" s="34" t="s">
        <v>172</v>
      </c>
      <c r="D32" s="33" t="s">
        <v>88</v>
      </c>
      <c r="E32" s="57" t="s">
        <v>164</v>
      </c>
      <c r="F32" s="57" t="s">
        <v>173</v>
      </c>
      <c r="G32" s="11"/>
      <c r="H32" s="11"/>
      <c r="I32" s="11">
        <v>1714.2</v>
      </c>
      <c r="J32" s="11"/>
      <c r="K32" s="95"/>
      <c r="L32" s="96">
        <v>1714.2</v>
      </c>
      <c r="M32" s="98"/>
      <c r="N32" s="99"/>
      <c r="O32" s="11"/>
      <c r="P32" s="95"/>
      <c r="Q32" s="96">
        <v>0</v>
      </c>
      <c r="R32" s="11"/>
      <c r="S32" s="11"/>
      <c r="T32" s="11"/>
      <c r="U32" s="11"/>
      <c r="V32" s="11">
        <v>0</v>
      </c>
      <c r="W32" s="8"/>
    </row>
    <row r="33" spans="1:24" s="56" customFormat="1" ht="42" customHeight="1">
      <c r="A33" s="54"/>
      <c r="B33" s="55" t="s">
        <v>139</v>
      </c>
      <c r="C33" s="34" t="s">
        <v>137</v>
      </c>
      <c r="D33" s="33" t="s">
        <v>88</v>
      </c>
      <c r="E33" s="57" t="s">
        <v>164</v>
      </c>
      <c r="F33" s="57" t="s">
        <v>174</v>
      </c>
      <c r="G33" s="11"/>
      <c r="H33" s="11"/>
      <c r="I33" s="11">
        <v>1500</v>
      </c>
      <c r="J33" s="11"/>
      <c r="K33" s="95"/>
      <c r="L33" s="96">
        <v>1500</v>
      </c>
      <c r="M33" s="98"/>
      <c r="N33" s="99"/>
      <c r="O33" s="11"/>
      <c r="P33" s="95"/>
      <c r="Q33" s="96"/>
      <c r="R33" s="11"/>
      <c r="S33" s="11"/>
      <c r="T33" s="11"/>
      <c r="U33" s="11"/>
      <c r="V33" s="11">
        <v>0</v>
      </c>
      <c r="W33" s="8"/>
    </row>
    <row r="34" spans="1:24" s="9" customFormat="1" ht="59.25" customHeight="1">
      <c r="A34" s="1"/>
      <c r="B34" s="51" t="s">
        <v>21</v>
      </c>
      <c r="C34" s="50" t="s">
        <v>110</v>
      </c>
      <c r="D34" s="45" t="s">
        <v>88</v>
      </c>
      <c r="E34" s="52" t="s">
        <v>164</v>
      </c>
      <c r="F34" s="52" t="s">
        <v>103</v>
      </c>
      <c r="G34" s="91">
        <v>23546.2</v>
      </c>
      <c r="H34" s="91"/>
      <c r="I34" s="91">
        <v>1579.2</v>
      </c>
      <c r="J34" s="91"/>
      <c r="K34" s="92"/>
      <c r="L34" s="93">
        <v>1579.2</v>
      </c>
      <c r="M34" s="100">
        <v>11083.3</v>
      </c>
      <c r="N34" s="101"/>
      <c r="O34" s="91"/>
      <c r="P34" s="92"/>
      <c r="Q34" s="93">
        <v>11083.3</v>
      </c>
      <c r="R34" s="91">
        <v>10883.7</v>
      </c>
      <c r="S34" s="91"/>
      <c r="T34" s="91"/>
      <c r="U34" s="91"/>
      <c r="V34" s="91">
        <v>10883.7</v>
      </c>
      <c r="W34" s="8"/>
    </row>
    <row r="35" spans="1:24" s="3" customFormat="1" ht="39">
      <c r="B35" s="43" t="s">
        <v>101</v>
      </c>
      <c r="C35" s="50" t="s">
        <v>10</v>
      </c>
      <c r="D35" s="45" t="s">
        <v>88</v>
      </c>
      <c r="E35" s="52" t="s">
        <v>188</v>
      </c>
      <c r="F35" s="52" t="s">
        <v>87</v>
      </c>
      <c r="G35" s="91">
        <v>127441.5</v>
      </c>
      <c r="H35" s="91">
        <v>42480.5</v>
      </c>
      <c r="I35" s="91">
        <v>0</v>
      </c>
      <c r="J35" s="91">
        <v>0</v>
      </c>
      <c r="K35" s="92"/>
      <c r="L35" s="93">
        <v>42480.5</v>
      </c>
      <c r="M35" s="94">
        <v>42480.500000000007</v>
      </c>
      <c r="N35" s="91">
        <v>0</v>
      </c>
      <c r="O35" s="91">
        <v>0</v>
      </c>
      <c r="P35" s="92"/>
      <c r="Q35" s="93">
        <v>42480.500000000007</v>
      </c>
      <c r="R35" s="91">
        <v>42480.500000000007</v>
      </c>
      <c r="S35" s="91">
        <v>0</v>
      </c>
      <c r="T35" s="91">
        <v>0</v>
      </c>
      <c r="U35" s="91"/>
      <c r="V35" s="91">
        <v>42480.500000000007</v>
      </c>
      <c r="W35" s="38"/>
      <c r="X35" s="2"/>
    </row>
    <row r="36" spans="1:24" ht="39">
      <c r="B36" s="7" t="s">
        <v>37</v>
      </c>
      <c r="C36" s="34" t="s">
        <v>48</v>
      </c>
      <c r="D36" s="33" t="s">
        <v>88</v>
      </c>
      <c r="E36" s="57" t="s">
        <v>175</v>
      </c>
      <c r="F36" s="57" t="s">
        <v>80</v>
      </c>
      <c r="G36" s="11">
        <v>45717.899999999994</v>
      </c>
      <c r="H36" s="102">
        <v>15239.3</v>
      </c>
      <c r="I36" s="11"/>
      <c r="J36" s="11"/>
      <c r="K36" s="95"/>
      <c r="L36" s="96">
        <v>15239.3</v>
      </c>
      <c r="M36" s="98">
        <v>15239.3</v>
      </c>
      <c r="N36" s="11"/>
      <c r="O36" s="11"/>
      <c r="P36" s="95"/>
      <c r="Q36" s="96">
        <v>15239.3</v>
      </c>
      <c r="R36" s="11">
        <v>15239.3</v>
      </c>
      <c r="S36" s="11"/>
      <c r="T36" s="11"/>
      <c r="U36" s="11"/>
      <c r="V36" s="11">
        <v>15239.3</v>
      </c>
    </row>
    <row r="37" spans="1:24" ht="39">
      <c r="B37" s="7" t="s">
        <v>38</v>
      </c>
      <c r="C37" s="34" t="s">
        <v>49</v>
      </c>
      <c r="D37" s="33" t="s">
        <v>88</v>
      </c>
      <c r="E37" s="57" t="s">
        <v>175</v>
      </c>
      <c r="F37" s="57" t="s">
        <v>81</v>
      </c>
      <c r="G37" s="11">
        <v>19593.5</v>
      </c>
      <c r="H37" s="102">
        <v>6529.3</v>
      </c>
      <c r="I37" s="11"/>
      <c r="J37" s="11"/>
      <c r="K37" s="95"/>
      <c r="L37" s="96">
        <v>6529.3</v>
      </c>
      <c r="M37" s="98">
        <v>6532.1</v>
      </c>
      <c r="N37" s="11"/>
      <c r="O37" s="11"/>
      <c r="P37" s="95"/>
      <c r="Q37" s="96">
        <v>6532.1</v>
      </c>
      <c r="R37" s="11">
        <v>6532.1</v>
      </c>
      <c r="S37" s="11"/>
      <c r="T37" s="11"/>
      <c r="U37" s="11"/>
      <c r="V37" s="11">
        <v>6532.1</v>
      </c>
    </row>
    <row r="38" spans="1:24" ht="39">
      <c r="B38" s="7" t="s">
        <v>39</v>
      </c>
      <c r="C38" s="34" t="s">
        <v>50</v>
      </c>
      <c r="D38" s="33" t="s">
        <v>88</v>
      </c>
      <c r="E38" s="57" t="s">
        <v>175</v>
      </c>
      <c r="F38" s="57" t="s">
        <v>82</v>
      </c>
      <c r="G38" s="11">
        <v>12427.499999999998</v>
      </c>
      <c r="H38" s="102">
        <v>4128.7</v>
      </c>
      <c r="I38" s="11"/>
      <c r="J38" s="11"/>
      <c r="K38" s="95"/>
      <c r="L38" s="96">
        <v>4128.7</v>
      </c>
      <c r="M38" s="98">
        <v>4149.3999999999996</v>
      </c>
      <c r="N38" s="11"/>
      <c r="O38" s="11"/>
      <c r="P38" s="95"/>
      <c r="Q38" s="96">
        <v>4149.3999999999996</v>
      </c>
      <c r="R38" s="103">
        <v>4149.3999999999996</v>
      </c>
      <c r="S38" s="11"/>
      <c r="T38" s="11"/>
      <c r="U38" s="11"/>
      <c r="V38" s="11">
        <v>4149.3999999999996</v>
      </c>
    </row>
    <row r="39" spans="1:24" ht="39">
      <c r="B39" s="7" t="s">
        <v>40</v>
      </c>
      <c r="C39" s="34" t="s">
        <v>51</v>
      </c>
      <c r="D39" s="33" t="s">
        <v>88</v>
      </c>
      <c r="E39" s="57" t="s">
        <v>175</v>
      </c>
      <c r="F39" s="57" t="s">
        <v>83</v>
      </c>
      <c r="G39" s="11">
        <v>7810.4000000000005</v>
      </c>
      <c r="H39" s="102">
        <v>2594.8000000000002</v>
      </c>
      <c r="I39" s="11"/>
      <c r="J39" s="11"/>
      <c r="K39" s="95"/>
      <c r="L39" s="96">
        <v>2594.8000000000002</v>
      </c>
      <c r="M39" s="98">
        <v>2607.8000000000002</v>
      </c>
      <c r="N39" s="11"/>
      <c r="O39" s="11"/>
      <c r="P39" s="95"/>
      <c r="Q39" s="96">
        <v>2607.8000000000002</v>
      </c>
      <c r="R39" s="103">
        <v>2607.8000000000002</v>
      </c>
      <c r="S39" s="11"/>
      <c r="T39" s="11"/>
      <c r="U39" s="11"/>
      <c r="V39" s="11">
        <v>2607.8000000000002</v>
      </c>
    </row>
    <row r="40" spans="1:24" ht="39">
      <c r="B40" s="7" t="s">
        <v>41</v>
      </c>
      <c r="C40" s="34" t="s">
        <v>52</v>
      </c>
      <c r="D40" s="33" t="s">
        <v>88</v>
      </c>
      <c r="E40" s="57" t="s">
        <v>175</v>
      </c>
      <c r="F40" s="57" t="s">
        <v>84</v>
      </c>
      <c r="G40" s="11">
        <v>39949.1</v>
      </c>
      <c r="H40" s="103">
        <v>13342.9</v>
      </c>
      <c r="I40" s="11"/>
      <c r="J40" s="11"/>
      <c r="K40" s="95"/>
      <c r="L40" s="96">
        <v>13342.9</v>
      </c>
      <c r="M40" s="98">
        <v>13303.1</v>
      </c>
      <c r="N40" s="11"/>
      <c r="O40" s="11"/>
      <c r="P40" s="95"/>
      <c r="Q40" s="96">
        <v>13303.1</v>
      </c>
      <c r="R40" s="103">
        <v>13303.1</v>
      </c>
      <c r="S40" s="11"/>
      <c r="T40" s="11"/>
      <c r="U40" s="11"/>
      <c r="V40" s="11">
        <v>13303.1</v>
      </c>
    </row>
    <row r="41" spans="1:24" ht="39">
      <c r="B41" s="7" t="s">
        <v>42</v>
      </c>
      <c r="C41" s="34" t="s">
        <v>53</v>
      </c>
      <c r="D41" s="33" t="s">
        <v>88</v>
      </c>
      <c r="E41" s="57" t="s">
        <v>175</v>
      </c>
      <c r="F41" s="57" t="s">
        <v>85</v>
      </c>
      <c r="G41" s="11">
        <v>1943.1</v>
      </c>
      <c r="H41" s="103">
        <v>645.5</v>
      </c>
      <c r="I41" s="11"/>
      <c r="J41" s="11"/>
      <c r="K41" s="95"/>
      <c r="L41" s="96">
        <v>645.5</v>
      </c>
      <c r="M41" s="98">
        <v>648.79999999999995</v>
      </c>
      <c r="N41" s="11"/>
      <c r="O41" s="11"/>
      <c r="P41" s="95"/>
      <c r="Q41" s="96">
        <v>648.79999999999995</v>
      </c>
      <c r="R41" s="103">
        <v>648.79999999999995</v>
      </c>
      <c r="S41" s="11"/>
      <c r="T41" s="11"/>
      <c r="U41" s="11"/>
      <c r="V41" s="11">
        <v>648.79999999999995</v>
      </c>
    </row>
    <row r="42" spans="1:24" ht="39">
      <c r="B42" s="43" t="s">
        <v>43</v>
      </c>
      <c r="C42" s="50" t="s">
        <v>63</v>
      </c>
      <c r="D42" s="45" t="s">
        <v>88</v>
      </c>
      <c r="E42" s="52" t="s">
        <v>189</v>
      </c>
      <c r="F42" s="52" t="s">
        <v>190</v>
      </c>
      <c r="G42" s="91">
        <v>121518.90000000001</v>
      </c>
      <c r="H42" s="91">
        <v>0</v>
      </c>
      <c r="I42" s="91">
        <v>29054.6</v>
      </c>
      <c r="J42" s="91">
        <v>16030.2</v>
      </c>
      <c r="K42" s="92"/>
      <c r="L42" s="93">
        <v>45084.800000000003</v>
      </c>
      <c r="M42" s="100">
        <v>23166.400000000001</v>
      </c>
      <c r="N42" s="91">
        <v>0</v>
      </c>
      <c r="O42" s="91">
        <v>16623.900000000001</v>
      </c>
      <c r="P42" s="92"/>
      <c r="Q42" s="93">
        <v>39790.300000000003</v>
      </c>
      <c r="R42" s="91">
        <v>20019.900000000001</v>
      </c>
      <c r="S42" s="91">
        <v>0</v>
      </c>
      <c r="T42" s="91">
        <v>16623.900000000001</v>
      </c>
      <c r="U42" s="91"/>
      <c r="V42" s="91">
        <v>36643.800000000003</v>
      </c>
    </row>
    <row r="43" spans="1:24" ht="39">
      <c r="B43" s="7" t="s">
        <v>61</v>
      </c>
      <c r="C43" s="35" t="s">
        <v>22</v>
      </c>
      <c r="D43" s="33" t="s">
        <v>88</v>
      </c>
      <c r="E43" s="57" t="s">
        <v>176</v>
      </c>
      <c r="F43" s="57" t="s">
        <v>130</v>
      </c>
      <c r="G43" s="11">
        <v>118272.7</v>
      </c>
      <c r="H43" s="11"/>
      <c r="I43" s="104">
        <v>26614.399999999998</v>
      </c>
      <c r="J43" s="11">
        <v>16030.2</v>
      </c>
      <c r="K43" s="95"/>
      <c r="L43" s="96">
        <v>42644.6</v>
      </c>
      <c r="M43" s="98">
        <v>22763.4</v>
      </c>
      <c r="N43" s="11"/>
      <c r="O43" s="11">
        <v>16623.900000000001</v>
      </c>
      <c r="P43" s="95"/>
      <c r="Q43" s="96">
        <v>39387.300000000003</v>
      </c>
      <c r="R43" s="11">
        <v>19616.900000000001</v>
      </c>
      <c r="S43" s="11"/>
      <c r="T43" s="11">
        <v>16623.900000000001</v>
      </c>
      <c r="U43" s="11"/>
      <c r="V43" s="11">
        <v>36240.800000000003</v>
      </c>
    </row>
    <row r="44" spans="1:24" ht="39">
      <c r="B44" s="7" t="s">
        <v>62</v>
      </c>
      <c r="C44" s="32" t="s">
        <v>23</v>
      </c>
      <c r="D44" s="33" t="s">
        <v>88</v>
      </c>
      <c r="E44" s="57" t="s">
        <v>176</v>
      </c>
      <c r="F44" s="57" t="s">
        <v>86</v>
      </c>
      <c r="G44" s="11">
        <v>3246.2000000000003</v>
      </c>
      <c r="H44" s="11"/>
      <c r="I44" s="104">
        <v>2440.2000000000003</v>
      </c>
      <c r="J44" s="11"/>
      <c r="K44" s="95"/>
      <c r="L44" s="96">
        <v>2440.2000000000003</v>
      </c>
      <c r="M44" s="97">
        <v>403</v>
      </c>
      <c r="N44" s="11"/>
      <c r="O44" s="11"/>
      <c r="P44" s="95"/>
      <c r="Q44" s="96">
        <v>403</v>
      </c>
      <c r="R44" s="11">
        <v>403</v>
      </c>
      <c r="S44" s="11"/>
      <c r="T44" s="11"/>
      <c r="U44" s="11"/>
      <c r="V44" s="11">
        <v>403</v>
      </c>
    </row>
    <row r="45" spans="1:24" ht="61.5" customHeight="1">
      <c r="B45" s="43" t="s">
        <v>95</v>
      </c>
      <c r="C45" s="44" t="s">
        <v>136</v>
      </c>
      <c r="D45" s="45" t="s">
        <v>88</v>
      </c>
      <c r="E45" s="52" t="s">
        <v>191</v>
      </c>
      <c r="F45" s="52" t="s">
        <v>131</v>
      </c>
      <c r="G45" s="91">
        <v>2710.5</v>
      </c>
      <c r="H45" s="91"/>
      <c r="I45" s="91">
        <v>2710.5</v>
      </c>
      <c r="J45" s="91"/>
      <c r="K45" s="92"/>
      <c r="L45" s="93">
        <v>2710.5</v>
      </c>
      <c r="M45" s="94"/>
      <c r="N45" s="91"/>
      <c r="O45" s="91"/>
      <c r="P45" s="92"/>
      <c r="Q45" s="93">
        <v>0</v>
      </c>
      <c r="R45" s="91"/>
      <c r="S45" s="91"/>
      <c r="T45" s="91"/>
      <c r="U45" s="91"/>
      <c r="V45" s="91">
        <v>0</v>
      </c>
    </row>
    <row r="46" spans="1:24" ht="21.75" customHeight="1">
      <c r="B46" s="7"/>
      <c r="C46" s="32"/>
      <c r="D46" s="33"/>
      <c r="E46" s="25"/>
      <c r="F46" s="25"/>
      <c r="G46" s="11"/>
      <c r="H46" s="11"/>
      <c r="I46" s="11"/>
      <c r="J46" s="11"/>
      <c r="K46" s="95"/>
      <c r="L46" s="96"/>
      <c r="M46" s="97"/>
      <c r="N46" s="11"/>
      <c r="O46" s="11"/>
      <c r="P46" s="95"/>
      <c r="Q46" s="96"/>
      <c r="R46" s="11"/>
      <c r="S46" s="11"/>
      <c r="T46" s="11"/>
      <c r="U46" s="11"/>
      <c r="V46" s="11"/>
    </row>
    <row r="47" spans="1:24" ht="40.5" hidden="1">
      <c r="B47" s="46" t="s">
        <v>104</v>
      </c>
      <c r="C47" s="47" t="s">
        <v>108</v>
      </c>
      <c r="D47" s="49" t="s">
        <v>89</v>
      </c>
      <c r="E47" s="48" t="s">
        <v>68</v>
      </c>
      <c r="F47" s="48" t="s">
        <v>68</v>
      </c>
      <c r="G47" s="105" t="e">
        <f t="shared" ref="G47:G62" si="0">L47+Q47+V47</f>
        <v>#REF!</v>
      </c>
      <c r="H47" s="105">
        <f>H48+H49+H52</f>
        <v>581895.06664799992</v>
      </c>
      <c r="I47" s="105">
        <f t="shared" ref="I47:J47" si="1">I48+I49+I52</f>
        <v>0</v>
      </c>
      <c r="J47" s="105">
        <f t="shared" si="1"/>
        <v>0</v>
      </c>
      <c r="K47" s="105"/>
      <c r="L47" s="105" t="e">
        <f>#REF!+#REF!+J47</f>
        <v>#REF!</v>
      </c>
      <c r="M47" s="105">
        <f>M48+M49+M52</f>
        <v>459710.466648</v>
      </c>
      <c r="N47" s="105">
        <f>N48+N49+N52</f>
        <v>122537.8</v>
      </c>
      <c r="O47" s="105">
        <f>O48+O49+O52</f>
        <v>0</v>
      </c>
      <c r="P47" s="105"/>
      <c r="Q47" s="105" t="e">
        <f>#REF!+#REF!+O47</f>
        <v>#REF!</v>
      </c>
      <c r="R47" s="105">
        <f>R48+R49+R52</f>
        <v>459710.466648</v>
      </c>
      <c r="S47" s="105">
        <f>S48+S49+S52</f>
        <v>122861.8</v>
      </c>
      <c r="T47" s="105">
        <f>T48+T49+T52</f>
        <v>0</v>
      </c>
      <c r="U47" s="105"/>
      <c r="V47" s="105" t="e">
        <f>#REF!+#REF!+T47</f>
        <v>#REF!</v>
      </c>
      <c r="W47" s="6"/>
      <c r="X47" s="37"/>
    </row>
    <row r="48" spans="1:24" s="3" customFormat="1" ht="39" hidden="1">
      <c r="B48" s="7" t="s">
        <v>54</v>
      </c>
      <c r="C48" s="21" t="s">
        <v>2</v>
      </c>
      <c r="D48" s="22" t="s">
        <v>89</v>
      </c>
      <c r="E48" s="25" t="s">
        <v>69</v>
      </c>
      <c r="F48" s="25" t="s">
        <v>69</v>
      </c>
      <c r="G48" s="11" t="e">
        <f t="shared" si="0"/>
        <v>#REF!</v>
      </c>
      <c r="H48" s="11">
        <v>3602.4666480000001</v>
      </c>
      <c r="I48" s="11">
        <v>0</v>
      </c>
      <c r="J48" s="11"/>
      <c r="K48" s="11"/>
      <c r="L48" s="11" t="e">
        <f>#REF!+#REF!+J48</f>
        <v>#REF!</v>
      </c>
      <c r="M48" s="11">
        <f>H48</f>
        <v>3602.4666480000001</v>
      </c>
      <c r="N48" s="11">
        <v>353.2</v>
      </c>
      <c r="O48" s="11"/>
      <c r="P48" s="11"/>
      <c r="Q48" s="11" t="e">
        <f>#REF!+#REF!+O48</f>
        <v>#REF!</v>
      </c>
      <c r="R48" s="11">
        <f>H48</f>
        <v>3602.4666480000001</v>
      </c>
      <c r="S48" s="11">
        <v>677.2</v>
      </c>
      <c r="T48" s="11"/>
      <c r="U48" s="11"/>
      <c r="V48" s="11" t="e">
        <f>#REF!+#REF!+T48</f>
        <v>#REF!</v>
      </c>
    </row>
    <row r="49" spans="2:24" s="3" customFormat="1" ht="58.5" hidden="1">
      <c r="B49" s="7" t="s">
        <v>55</v>
      </c>
      <c r="C49" s="21" t="s">
        <v>66</v>
      </c>
      <c r="D49" s="22" t="s">
        <v>89</v>
      </c>
      <c r="E49" s="27" t="s">
        <v>70</v>
      </c>
      <c r="F49" s="27" t="s">
        <v>70</v>
      </c>
      <c r="G49" s="11" t="e">
        <f t="shared" si="0"/>
        <v>#REF!</v>
      </c>
      <c r="H49" s="11">
        <f t="shared" ref="H49:J49" si="2">H50+H51</f>
        <v>578292.6</v>
      </c>
      <c r="I49" s="11">
        <f>I50+I51</f>
        <v>0</v>
      </c>
      <c r="J49" s="11">
        <f t="shared" si="2"/>
        <v>0</v>
      </c>
      <c r="K49" s="11"/>
      <c r="L49" s="11" t="e">
        <f>#REF!+#REF!+J49</f>
        <v>#REF!</v>
      </c>
      <c r="M49" s="11">
        <f t="shared" ref="M49:O49" si="3">M50+M51</f>
        <v>456108</v>
      </c>
      <c r="N49" s="11">
        <f t="shared" si="3"/>
        <v>122184.6</v>
      </c>
      <c r="O49" s="11">
        <f t="shared" si="3"/>
        <v>0</v>
      </c>
      <c r="P49" s="11"/>
      <c r="Q49" s="11" t="e">
        <f>#REF!+#REF!+O49</f>
        <v>#REF!</v>
      </c>
      <c r="R49" s="11">
        <f t="shared" ref="R49:T49" si="4">R50+R51</f>
        <v>456108</v>
      </c>
      <c r="S49" s="11">
        <f t="shared" si="4"/>
        <v>122184.6</v>
      </c>
      <c r="T49" s="11">
        <f t="shared" si="4"/>
        <v>0</v>
      </c>
      <c r="U49" s="11"/>
      <c r="V49" s="11" t="e">
        <f>#REF!+#REF!+T49</f>
        <v>#REF!</v>
      </c>
      <c r="X49" s="2"/>
    </row>
    <row r="50" spans="2:24" ht="58.5" hidden="1" customHeight="1">
      <c r="B50" s="7" t="s">
        <v>8</v>
      </c>
      <c r="C50" s="21" t="s">
        <v>18</v>
      </c>
      <c r="D50" s="22" t="s">
        <v>89</v>
      </c>
      <c r="E50" s="26"/>
      <c r="F50" s="26"/>
      <c r="G50" s="11" t="e">
        <f t="shared" si="0"/>
        <v>#REF!</v>
      </c>
      <c r="H50" s="11">
        <v>578292.6</v>
      </c>
      <c r="I50" s="11"/>
      <c r="J50" s="11">
        <f>[1]ресурс_обеспеч!M29</f>
        <v>0</v>
      </c>
      <c r="K50" s="11"/>
      <c r="L50" s="11" t="e">
        <f>#REF!+#REF!+J50</f>
        <v>#REF!</v>
      </c>
      <c r="M50" s="11">
        <f>[1]ресурс_обеспеч!R29</f>
        <v>456108</v>
      </c>
      <c r="N50" s="11">
        <f>[1]ресурс_обеспеч!S29+292.6</f>
        <v>122184.6</v>
      </c>
      <c r="O50" s="11">
        <f>[1]ресурс_обеспеч!U29</f>
        <v>0</v>
      </c>
      <c r="P50" s="11"/>
      <c r="Q50" s="11" t="e">
        <f>#REF!+#REF!+O50</f>
        <v>#REF!</v>
      </c>
      <c r="R50" s="11">
        <f>[1]ресурс_обеспеч!Z29</f>
        <v>456108</v>
      </c>
      <c r="S50" s="11">
        <f>[1]ресурс_обеспеч!AA29+292.6</f>
        <v>122184.6</v>
      </c>
      <c r="T50" s="11">
        <f>[1]ресурс_обеспеч!AC29</f>
        <v>0</v>
      </c>
      <c r="U50" s="11"/>
      <c r="V50" s="11" t="e">
        <f>#REF!+#REF!+T50</f>
        <v>#REF!</v>
      </c>
    </row>
    <row r="51" spans="2:24" ht="19.5" hidden="1" customHeight="1">
      <c r="B51" s="7" t="s">
        <v>56</v>
      </c>
      <c r="C51" s="23" t="s">
        <v>4</v>
      </c>
      <c r="D51" s="22" t="s">
        <v>89</v>
      </c>
      <c r="E51" s="25"/>
      <c r="F51" s="25"/>
      <c r="G51" s="11" t="e">
        <f t="shared" si="0"/>
        <v>#REF!</v>
      </c>
      <c r="H51" s="11">
        <f>[1]ресурс_обеспеч!J30</f>
        <v>0</v>
      </c>
      <c r="I51" s="11">
        <f>[1]ресурс_обеспеч!K30</f>
        <v>0</v>
      </c>
      <c r="J51" s="11">
        <f>[1]ресурс_обеспеч!M30</f>
        <v>0</v>
      </c>
      <c r="K51" s="11"/>
      <c r="L51" s="11" t="e">
        <f>#REF!+#REF!+J51</f>
        <v>#REF!</v>
      </c>
      <c r="M51" s="11">
        <f>[1]ресурс_обеспеч!R30</f>
        <v>0</v>
      </c>
      <c r="N51" s="11">
        <f>[1]ресурс_обеспеч!S30</f>
        <v>0</v>
      </c>
      <c r="O51" s="11">
        <f>[1]ресурс_обеспеч!U30</f>
        <v>0</v>
      </c>
      <c r="P51" s="11"/>
      <c r="Q51" s="11" t="e">
        <f>#REF!+#REF!+O51</f>
        <v>#REF!</v>
      </c>
      <c r="R51" s="11">
        <f>[1]ресурс_обеспеч!Z30</f>
        <v>0</v>
      </c>
      <c r="S51" s="11">
        <f>[1]ресурс_обеспеч!AA30</f>
        <v>0</v>
      </c>
      <c r="T51" s="11">
        <f>[1]ресурс_обеспеч!AC30</f>
        <v>0</v>
      </c>
      <c r="U51" s="11"/>
      <c r="V51" s="11" t="e">
        <f>#REF!+#REF!+T51</f>
        <v>#REF!</v>
      </c>
    </row>
    <row r="52" spans="2:24" s="3" customFormat="1" ht="39" hidden="1">
      <c r="B52" s="7" t="s">
        <v>56</v>
      </c>
      <c r="C52" s="21" t="s">
        <v>3</v>
      </c>
      <c r="D52" s="22" t="s">
        <v>89</v>
      </c>
      <c r="E52" s="28" t="s">
        <v>71</v>
      </c>
      <c r="F52" s="28" t="s">
        <v>71</v>
      </c>
      <c r="G52" s="11" t="e">
        <f t="shared" si="0"/>
        <v>#REF!</v>
      </c>
      <c r="H52" s="11"/>
      <c r="I52" s="11"/>
      <c r="J52" s="11"/>
      <c r="K52" s="11"/>
      <c r="L52" s="11" t="e">
        <f>#REF!+#REF!+J52</f>
        <v>#REF!</v>
      </c>
      <c r="M52" s="11"/>
      <c r="N52" s="11"/>
      <c r="O52" s="11"/>
      <c r="P52" s="11"/>
      <c r="Q52" s="11" t="e">
        <f>#REF!+#REF!+O52</f>
        <v>#REF!</v>
      </c>
      <c r="R52" s="11"/>
      <c r="S52" s="11"/>
      <c r="T52" s="11"/>
      <c r="U52" s="11"/>
      <c r="V52" s="11" t="e">
        <f>#REF!+#REF!+T52</f>
        <v>#REF!</v>
      </c>
    </row>
    <row r="53" spans="2:24" ht="39" hidden="1">
      <c r="B53" s="46" t="s">
        <v>57</v>
      </c>
      <c r="C53" s="47" t="s">
        <v>109</v>
      </c>
      <c r="D53" s="49" t="s">
        <v>90</v>
      </c>
      <c r="E53" s="48" t="s">
        <v>72</v>
      </c>
      <c r="F53" s="48" t="s">
        <v>72</v>
      </c>
      <c r="G53" s="105" t="e">
        <f t="shared" si="0"/>
        <v>#REF!</v>
      </c>
      <c r="H53" s="105">
        <f>H54+H55+H56+H57+H60</f>
        <v>215873.10000000003</v>
      </c>
      <c r="I53" s="105">
        <f t="shared" ref="I53:J53" si="5">I54+I55+I56+I57+I60</f>
        <v>0</v>
      </c>
      <c r="J53" s="105">
        <f t="shared" si="5"/>
        <v>383787.1</v>
      </c>
      <c r="K53" s="105"/>
      <c r="L53" s="105" t="e">
        <f>#REF!+#REF!+J53</f>
        <v>#REF!</v>
      </c>
      <c r="M53" s="105">
        <f>M54+M55+M56+M57+M60</f>
        <v>297735.2</v>
      </c>
      <c r="N53" s="105">
        <f>N54+N55+N56+N57+N60</f>
        <v>0</v>
      </c>
      <c r="O53" s="105">
        <f>O54+O55+O56+O57+O60</f>
        <v>288901.40000000002</v>
      </c>
      <c r="P53" s="105"/>
      <c r="Q53" s="105" t="e">
        <f>#REF!+#REF!+O53</f>
        <v>#REF!</v>
      </c>
      <c r="R53" s="105">
        <f>R54+R55+R56+R57+R60</f>
        <v>297495.2</v>
      </c>
      <c r="S53" s="105">
        <f>S54+S55+S56+S57+S60</f>
        <v>0</v>
      </c>
      <c r="T53" s="105">
        <f>T54+T55+T56+T57+T60</f>
        <v>288901.40000000002</v>
      </c>
      <c r="U53" s="105"/>
      <c r="V53" s="105" t="e">
        <f>#REF!+#REF!+T53</f>
        <v>#REF!</v>
      </c>
      <c r="W53" s="6"/>
      <c r="X53" s="37"/>
    </row>
    <row r="54" spans="2:24" ht="39" hidden="1">
      <c r="B54" s="7" t="s">
        <v>13</v>
      </c>
      <c r="C54" s="35" t="s">
        <v>64</v>
      </c>
      <c r="D54" s="30" t="s">
        <v>90</v>
      </c>
      <c r="E54" s="59" t="s">
        <v>73</v>
      </c>
      <c r="F54" s="59" t="s">
        <v>73</v>
      </c>
      <c r="G54" s="31" t="e">
        <f t="shared" si="0"/>
        <v>#REF!</v>
      </c>
      <c r="H54" s="31">
        <v>142134.90000000002</v>
      </c>
      <c r="I54" s="31">
        <v>0</v>
      </c>
      <c r="J54" s="31">
        <v>306415.09999999998</v>
      </c>
      <c r="K54" s="31"/>
      <c r="L54" s="31" t="e">
        <f>#REF!+#REF!+J54</f>
        <v>#REF!</v>
      </c>
      <c r="M54" s="31">
        <v>233675.6</v>
      </c>
      <c r="N54" s="31">
        <v>0</v>
      </c>
      <c r="O54" s="31">
        <v>230658.6</v>
      </c>
      <c r="P54" s="31"/>
      <c r="Q54" s="31" t="e">
        <f>#REF!+#REF!+O54</f>
        <v>#REF!</v>
      </c>
      <c r="R54" s="31">
        <v>232175.6</v>
      </c>
      <c r="S54" s="31">
        <v>0</v>
      </c>
      <c r="T54" s="31">
        <v>230658.6</v>
      </c>
      <c r="U54" s="31"/>
      <c r="V54" s="31" t="e">
        <f>#REF!+#REF!+T54</f>
        <v>#REF!</v>
      </c>
      <c r="X54" s="36"/>
    </row>
    <row r="55" spans="2:24" ht="58.5" hidden="1">
      <c r="B55" s="7" t="s">
        <v>14</v>
      </c>
      <c r="C55" s="35" t="s">
        <v>67</v>
      </c>
      <c r="D55" s="30" t="s">
        <v>90</v>
      </c>
      <c r="E55" s="59" t="s">
        <v>74</v>
      </c>
      <c r="F55" s="59" t="s">
        <v>74</v>
      </c>
      <c r="G55" s="31" t="e">
        <f t="shared" si="0"/>
        <v>#REF!</v>
      </c>
      <c r="H55" s="31">
        <v>33393.600000000006</v>
      </c>
      <c r="I55" s="31">
        <v>0</v>
      </c>
      <c r="J55" s="31">
        <v>73869.899999999994</v>
      </c>
      <c r="K55" s="31"/>
      <c r="L55" s="31" t="e">
        <f>#REF!+#REF!+J55</f>
        <v>#REF!</v>
      </c>
      <c r="M55" s="31">
        <v>53532.3</v>
      </c>
      <c r="N55" s="31">
        <v>0</v>
      </c>
      <c r="O55" s="31">
        <v>55606.6</v>
      </c>
      <c r="P55" s="31"/>
      <c r="Q55" s="31" t="e">
        <f>#REF!+#REF!+O55</f>
        <v>#REF!</v>
      </c>
      <c r="R55" s="31">
        <v>55032.3</v>
      </c>
      <c r="S55" s="31">
        <v>0</v>
      </c>
      <c r="T55" s="31">
        <v>55606.6</v>
      </c>
      <c r="U55" s="31"/>
      <c r="V55" s="31" t="e">
        <f>#REF!+#REF!+T55</f>
        <v>#REF!</v>
      </c>
      <c r="X55" s="36"/>
    </row>
    <row r="56" spans="2:24" ht="39" hidden="1">
      <c r="B56" s="7" t="s">
        <v>15</v>
      </c>
      <c r="C56" s="35" t="s">
        <v>9</v>
      </c>
      <c r="D56" s="30" t="s">
        <v>90</v>
      </c>
      <c r="E56" s="59" t="s">
        <v>75</v>
      </c>
      <c r="F56" s="59" t="s">
        <v>75</v>
      </c>
      <c r="G56" s="31" t="e">
        <f t="shared" si="0"/>
        <v>#REF!</v>
      </c>
      <c r="H56" s="31">
        <v>2009.9</v>
      </c>
      <c r="I56" s="31">
        <v>0</v>
      </c>
      <c r="J56" s="31">
        <v>3502.1</v>
      </c>
      <c r="K56" s="31"/>
      <c r="L56" s="31" t="e">
        <f>#REF!+#REF!+J56</f>
        <v>#REF!</v>
      </c>
      <c r="M56" s="31">
        <v>3027.3</v>
      </c>
      <c r="N56" s="31">
        <v>0</v>
      </c>
      <c r="O56" s="31">
        <v>2636.2</v>
      </c>
      <c r="P56" s="31"/>
      <c r="Q56" s="31" t="e">
        <f>#REF!+#REF!+O56</f>
        <v>#REF!</v>
      </c>
      <c r="R56" s="31">
        <v>3027.3</v>
      </c>
      <c r="S56" s="31">
        <v>0</v>
      </c>
      <c r="T56" s="31">
        <v>2636.2</v>
      </c>
      <c r="U56" s="31"/>
      <c r="V56" s="31" t="e">
        <f>#REF!+#REF!+T56</f>
        <v>#REF!</v>
      </c>
      <c r="X56" s="36"/>
    </row>
    <row r="57" spans="2:24" ht="39" hidden="1">
      <c r="B57" s="7" t="s">
        <v>58</v>
      </c>
      <c r="C57" s="35" t="s">
        <v>105</v>
      </c>
      <c r="D57" s="30" t="s">
        <v>90</v>
      </c>
      <c r="E57" s="58" t="s">
        <v>76</v>
      </c>
      <c r="F57" s="58" t="s">
        <v>76</v>
      </c>
      <c r="G57" s="31" t="e">
        <f t="shared" si="0"/>
        <v>#REF!</v>
      </c>
      <c r="H57" s="31">
        <f>H58+H59</f>
        <v>38334.699999999997</v>
      </c>
      <c r="I57" s="31">
        <f t="shared" ref="I57:J57" si="6">I58+I59</f>
        <v>0</v>
      </c>
      <c r="J57" s="31">
        <f t="shared" si="6"/>
        <v>0</v>
      </c>
      <c r="K57" s="31"/>
      <c r="L57" s="31" t="e">
        <f>#REF!+#REF!+J57</f>
        <v>#REF!</v>
      </c>
      <c r="M57" s="31">
        <f t="shared" ref="M57" si="7">M58+M59</f>
        <v>7500</v>
      </c>
      <c r="N57" s="31">
        <f t="shared" ref="N57" si="8">N58+N59</f>
        <v>0</v>
      </c>
      <c r="O57" s="31">
        <f t="shared" ref="O57" si="9">O58+O59</f>
        <v>0</v>
      </c>
      <c r="P57" s="31"/>
      <c r="Q57" s="31" t="e">
        <f>#REF!+#REF!+O57</f>
        <v>#REF!</v>
      </c>
      <c r="R57" s="31">
        <f t="shared" ref="R57:T57" si="10">R58+R59</f>
        <v>7260</v>
      </c>
      <c r="S57" s="31">
        <f t="shared" si="10"/>
        <v>0</v>
      </c>
      <c r="T57" s="31">
        <f t="shared" si="10"/>
        <v>0</v>
      </c>
      <c r="U57" s="31"/>
      <c r="V57" s="31" t="e">
        <f>#REF!+#REF!+T57</f>
        <v>#REF!</v>
      </c>
    </row>
    <row r="58" spans="2:24" ht="39" hidden="1">
      <c r="B58" s="7" t="s">
        <v>59</v>
      </c>
      <c r="C58" s="35" t="s">
        <v>106</v>
      </c>
      <c r="D58" s="30" t="s">
        <v>90</v>
      </c>
      <c r="E58" s="58" t="s">
        <v>77</v>
      </c>
      <c r="F58" s="58" t="s">
        <v>77</v>
      </c>
      <c r="G58" s="31" t="e">
        <f t="shared" si="0"/>
        <v>#REF!</v>
      </c>
      <c r="H58" s="31">
        <v>30834.7</v>
      </c>
      <c r="I58" s="31">
        <v>0</v>
      </c>
      <c r="J58" s="31">
        <v>0</v>
      </c>
      <c r="K58" s="31"/>
      <c r="L58" s="31" t="e">
        <f>#REF!+#REF!+J58</f>
        <v>#REF!</v>
      </c>
      <c r="M58" s="31">
        <v>0</v>
      </c>
      <c r="N58" s="31">
        <v>0</v>
      </c>
      <c r="O58" s="31">
        <v>0</v>
      </c>
      <c r="P58" s="31"/>
      <c r="Q58" s="31" t="e">
        <f>#REF!+#REF!+O58</f>
        <v>#REF!</v>
      </c>
      <c r="R58" s="31">
        <v>0</v>
      </c>
      <c r="S58" s="31">
        <v>0</v>
      </c>
      <c r="T58" s="31">
        <v>0</v>
      </c>
      <c r="U58" s="31"/>
      <c r="V58" s="31" t="e">
        <f>#REF!+#REF!+T58</f>
        <v>#REF!</v>
      </c>
    </row>
    <row r="59" spans="2:24" ht="39" hidden="1">
      <c r="B59" s="7" t="s">
        <v>92</v>
      </c>
      <c r="C59" s="35" t="s">
        <v>107</v>
      </c>
      <c r="D59" s="30" t="s">
        <v>90</v>
      </c>
      <c r="E59" s="58" t="s">
        <v>78</v>
      </c>
      <c r="F59" s="58" t="s">
        <v>78</v>
      </c>
      <c r="G59" s="31" t="e">
        <f t="shared" si="0"/>
        <v>#REF!</v>
      </c>
      <c r="H59" s="31">
        <v>7500</v>
      </c>
      <c r="I59" s="31">
        <v>0</v>
      </c>
      <c r="J59" s="31">
        <v>0</v>
      </c>
      <c r="K59" s="31"/>
      <c r="L59" s="31" t="e">
        <f>#REF!+#REF!+J59</f>
        <v>#REF!</v>
      </c>
      <c r="M59" s="31">
        <v>7500</v>
      </c>
      <c r="N59" s="31">
        <v>0</v>
      </c>
      <c r="O59" s="31">
        <v>0</v>
      </c>
      <c r="P59" s="31"/>
      <c r="Q59" s="31" t="e">
        <f>#REF!+#REF!+O59</f>
        <v>#REF!</v>
      </c>
      <c r="R59" s="31">
        <v>7260</v>
      </c>
      <c r="S59" s="31">
        <v>0</v>
      </c>
      <c r="T59" s="31">
        <v>0</v>
      </c>
      <c r="U59" s="31"/>
      <c r="V59" s="31" t="e">
        <f>#REF!+#REF!+T59</f>
        <v>#REF!</v>
      </c>
    </row>
    <row r="60" spans="2:24" ht="39" hidden="1">
      <c r="B60" s="7" t="s">
        <v>60</v>
      </c>
      <c r="C60" s="35" t="s">
        <v>17</v>
      </c>
      <c r="D60" s="30" t="s">
        <v>90</v>
      </c>
      <c r="E60" s="58" t="s">
        <v>16</v>
      </c>
      <c r="F60" s="58" t="s">
        <v>16</v>
      </c>
      <c r="G60" s="42" t="e">
        <f t="shared" si="0"/>
        <v>#REF!</v>
      </c>
      <c r="H60" s="42">
        <v>0</v>
      </c>
      <c r="I60" s="42">
        <v>0</v>
      </c>
      <c r="J60" s="42">
        <v>0</v>
      </c>
      <c r="K60" s="42"/>
      <c r="L60" s="42" t="e">
        <f>#REF!+#REF!+J60</f>
        <v>#REF!</v>
      </c>
      <c r="M60" s="42">
        <v>0</v>
      </c>
      <c r="N60" s="42">
        <v>0</v>
      </c>
      <c r="O60" s="42">
        <v>0</v>
      </c>
      <c r="P60" s="42"/>
      <c r="Q60" s="42" t="e">
        <f>#REF!+#REF!+O60</f>
        <v>#REF!</v>
      </c>
      <c r="R60" s="42">
        <v>0</v>
      </c>
      <c r="S60" s="42">
        <v>0</v>
      </c>
      <c r="T60" s="42">
        <v>0</v>
      </c>
      <c r="U60" s="42"/>
      <c r="V60" s="42" t="e">
        <f>#REF!+#REF!+T60</f>
        <v>#REF!</v>
      </c>
    </row>
    <row r="61" spans="2:24" s="14" customFormat="1" ht="20.25" hidden="1">
      <c r="B61" s="1"/>
      <c r="C61" s="16" t="s">
        <v>5</v>
      </c>
      <c r="D61" s="12"/>
      <c r="E61" s="29"/>
      <c r="F61" s="29"/>
      <c r="G61" s="13" t="e">
        <f t="shared" si="0"/>
        <v>#REF!</v>
      </c>
      <c r="H61" s="13">
        <f>H12+H47+H53</f>
        <v>840248.66664800001</v>
      </c>
      <c r="I61" s="13">
        <f>I12+I47+I53</f>
        <v>129945</v>
      </c>
      <c r="J61" s="13">
        <f>J12+J47+J53</f>
        <v>1176823.5</v>
      </c>
      <c r="K61" s="13"/>
      <c r="L61" s="13" t="e">
        <f>#REF!+#REF!+J61</f>
        <v>#REF!</v>
      </c>
      <c r="M61" s="13">
        <f>M12+M47+M53</f>
        <v>847476.76664800011</v>
      </c>
      <c r="N61" s="13">
        <f>N12+N47+N53</f>
        <v>122537.8</v>
      </c>
      <c r="O61" s="13">
        <f>O12+O47+O53</f>
        <v>305525.30000000005</v>
      </c>
      <c r="P61" s="13"/>
      <c r="Q61" s="13" t="e">
        <f>#REF!+#REF!+O61</f>
        <v>#REF!</v>
      </c>
      <c r="R61" s="13">
        <f>R12+R47+R53</f>
        <v>843890.66664800001</v>
      </c>
      <c r="S61" s="13">
        <f>S12+S47+S53</f>
        <v>122861.8</v>
      </c>
      <c r="T61" s="13">
        <f>T12+T47+T53</f>
        <v>305525.30000000005</v>
      </c>
      <c r="U61" s="13"/>
      <c r="V61" s="13" t="e">
        <f>#REF!+#REF!+T61</f>
        <v>#REF!</v>
      </c>
      <c r="X61" s="15"/>
    </row>
    <row r="62" spans="2:24" ht="69" customHeight="1">
      <c r="B62" s="69" t="s">
        <v>104</v>
      </c>
      <c r="C62" s="70" t="s">
        <v>182</v>
      </c>
      <c r="D62" s="71" t="s">
        <v>192</v>
      </c>
      <c r="E62" s="71" t="s">
        <v>193</v>
      </c>
      <c r="F62" s="72" t="s">
        <v>68</v>
      </c>
      <c r="G62" s="86">
        <f t="shared" si="0"/>
        <v>1813615.5999440001</v>
      </c>
      <c r="H62" s="86">
        <f>H63+H64+H67</f>
        <v>648795.06664799992</v>
      </c>
      <c r="I62" s="86">
        <f t="shared" ref="I62:K62" si="11">I63+I64+I67</f>
        <v>0</v>
      </c>
      <c r="J62" s="86">
        <f t="shared" si="11"/>
        <v>0</v>
      </c>
      <c r="K62" s="86">
        <f t="shared" si="11"/>
        <v>0</v>
      </c>
      <c r="L62" s="86">
        <f>H62+J62+K62+I62</f>
        <v>648795.06664799992</v>
      </c>
      <c r="M62" s="86">
        <f>M63+M64+M67</f>
        <v>582248.26664799999</v>
      </c>
      <c r="N62" s="86">
        <f t="shared" ref="N62:P62" si="12">N63+N64+N67</f>
        <v>0</v>
      </c>
      <c r="O62" s="86">
        <f t="shared" si="12"/>
        <v>0</v>
      </c>
      <c r="P62" s="86">
        <f t="shared" si="12"/>
        <v>0</v>
      </c>
      <c r="Q62" s="86">
        <f>M62+O62+P62</f>
        <v>582248.26664799999</v>
      </c>
      <c r="R62" s="86">
        <f>R63+R64+R67</f>
        <v>582572.26664799999</v>
      </c>
      <c r="S62" s="86">
        <f t="shared" ref="S62:U62" si="13">S63+S64+S67</f>
        <v>0</v>
      </c>
      <c r="T62" s="86">
        <f t="shared" si="13"/>
        <v>0</v>
      </c>
      <c r="U62" s="86">
        <f t="shared" si="13"/>
        <v>0</v>
      </c>
      <c r="V62" s="86">
        <f>R62+T62+U62</f>
        <v>582572.26664799999</v>
      </c>
    </row>
    <row r="63" spans="2:24" ht="39">
      <c r="B63" s="55" t="s">
        <v>54</v>
      </c>
      <c r="C63" s="21" t="s">
        <v>2</v>
      </c>
      <c r="D63" s="22" t="s">
        <v>89</v>
      </c>
      <c r="E63" s="73" t="s">
        <v>150</v>
      </c>
      <c r="F63" s="25" t="s">
        <v>69</v>
      </c>
      <c r="G63" s="106">
        <f t="shared" ref="G63:G67" si="14">L63+Q63+V63</f>
        <v>11837.799944</v>
      </c>
      <c r="H63" s="106">
        <v>3602.4666480000001</v>
      </c>
      <c r="I63" s="106"/>
      <c r="J63" s="106"/>
      <c r="K63" s="106"/>
      <c r="L63" s="106">
        <f t="shared" ref="L63:L67" si="15">H63+J63+K63</f>
        <v>3602.4666480000001</v>
      </c>
      <c r="M63" s="106">
        <v>3955.6666479999999</v>
      </c>
      <c r="N63" s="106"/>
      <c r="O63" s="106"/>
      <c r="P63" s="106"/>
      <c r="Q63" s="106">
        <f t="shared" ref="Q63:Q64" si="16">M63+O63+P63</f>
        <v>3955.6666479999999</v>
      </c>
      <c r="R63" s="106">
        <v>4279.6666480000004</v>
      </c>
      <c r="S63" s="106"/>
      <c r="T63" s="106"/>
      <c r="U63" s="106"/>
      <c r="V63" s="106">
        <f t="shared" ref="V63:V64" si="17">R63+T63+U63</f>
        <v>4279.6666480000004</v>
      </c>
    </row>
    <row r="64" spans="2:24" ht="75" customHeight="1">
      <c r="B64" s="55" t="s">
        <v>55</v>
      </c>
      <c r="C64" s="21" t="s">
        <v>163</v>
      </c>
      <c r="D64" s="22" t="s">
        <v>89</v>
      </c>
      <c r="E64" s="73" t="s">
        <v>150</v>
      </c>
      <c r="F64" s="74" t="s">
        <v>194</v>
      </c>
      <c r="G64" s="106">
        <f t="shared" si="14"/>
        <v>1801777.7999999998</v>
      </c>
      <c r="H64" s="106">
        <f>H65+H66</f>
        <v>645192.6</v>
      </c>
      <c r="I64" s="106">
        <f t="shared" ref="I64:K64" si="18">I65+I66</f>
        <v>0</v>
      </c>
      <c r="J64" s="106">
        <f t="shared" si="18"/>
        <v>0</v>
      </c>
      <c r="K64" s="106">
        <f t="shared" si="18"/>
        <v>0</v>
      </c>
      <c r="L64" s="106">
        <f>H64+J64+K64+I64</f>
        <v>645192.6</v>
      </c>
      <c r="M64" s="106">
        <f>M65+M66</f>
        <v>578292.6</v>
      </c>
      <c r="N64" s="106">
        <f t="shared" ref="N64:P64" si="19">N65+N66</f>
        <v>0</v>
      </c>
      <c r="O64" s="106">
        <f t="shared" si="19"/>
        <v>0</v>
      </c>
      <c r="P64" s="106">
        <f t="shared" si="19"/>
        <v>0</v>
      </c>
      <c r="Q64" s="106">
        <f t="shared" si="16"/>
        <v>578292.6</v>
      </c>
      <c r="R64" s="106">
        <f>R65+R66</f>
        <v>578292.6</v>
      </c>
      <c r="S64" s="106">
        <f t="shared" ref="S64:U64" si="20">S65+S66</f>
        <v>0</v>
      </c>
      <c r="T64" s="106">
        <f t="shared" si="20"/>
        <v>0</v>
      </c>
      <c r="U64" s="106">
        <f t="shared" si="20"/>
        <v>0</v>
      </c>
      <c r="V64" s="106">
        <f t="shared" si="17"/>
        <v>578292.6</v>
      </c>
    </row>
    <row r="65" spans="2:22" s="54" customFormat="1" ht="52.5" customHeight="1">
      <c r="B65" s="55" t="s">
        <v>177</v>
      </c>
      <c r="C65" s="21" t="s">
        <v>178</v>
      </c>
      <c r="D65" s="22" t="s">
        <v>89</v>
      </c>
      <c r="E65" s="57" t="s">
        <v>150</v>
      </c>
      <c r="F65" s="57" t="s">
        <v>179</v>
      </c>
      <c r="G65" s="106">
        <f t="shared" ref="G65:G66" si="21">L65+Q65+V65</f>
        <v>1734877.7999999998</v>
      </c>
      <c r="H65" s="106">
        <v>578292.6</v>
      </c>
      <c r="I65" s="106"/>
      <c r="J65" s="106"/>
      <c r="K65" s="106"/>
      <c r="L65" s="106">
        <f t="shared" ref="L65:L66" si="22">H65+J65+K65+I65</f>
        <v>578292.6</v>
      </c>
      <c r="M65" s="106">
        <v>578292.6</v>
      </c>
      <c r="N65" s="106"/>
      <c r="O65" s="106"/>
      <c r="P65" s="106"/>
      <c r="Q65" s="106">
        <f t="shared" ref="Q65" si="23">M65+O65+P65</f>
        <v>578292.6</v>
      </c>
      <c r="R65" s="106">
        <v>578292.6</v>
      </c>
      <c r="S65" s="106"/>
      <c r="T65" s="106"/>
      <c r="U65" s="106"/>
      <c r="V65" s="106">
        <f t="shared" ref="V65" si="24">R65+T65+U65</f>
        <v>578292.6</v>
      </c>
    </row>
    <row r="66" spans="2:22" s="54" customFormat="1" ht="39">
      <c r="B66" s="55" t="s">
        <v>180</v>
      </c>
      <c r="C66" s="21" t="s">
        <v>23</v>
      </c>
      <c r="D66" s="33" t="s">
        <v>88</v>
      </c>
      <c r="E66" s="57" t="s">
        <v>176</v>
      </c>
      <c r="F66" s="57" t="s">
        <v>181</v>
      </c>
      <c r="G66" s="106">
        <f t="shared" si="21"/>
        <v>66900</v>
      </c>
      <c r="H66" s="109">
        <v>66900</v>
      </c>
      <c r="I66" s="109"/>
      <c r="J66" s="109"/>
      <c r="K66" s="112"/>
      <c r="L66" s="106">
        <f t="shared" si="22"/>
        <v>66900</v>
      </c>
      <c r="M66" s="111"/>
      <c r="N66" s="109"/>
      <c r="O66" s="109"/>
      <c r="P66" s="112"/>
      <c r="Q66" s="110"/>
      <c r="R66" s="109"/>
      <c r="S66" s="109"/>
      <c r="T66" s="109"/>
      <c r="U66" s="109"/>
      <c r="V66" s="109"/>
    </row>
    <row r="67" spans="2:22" ht="39">
      <c r="B67" s="55" t="s">
        <v>56</v>
      </c>
      <c r="C67" s="21" t="s">
        <v>3</v>
      </c>
      <c r="D67" s="22" t="s">
        <v>89</v>
      </c>
      <c r="E67" s="73" t="s">
        <v>150</v>
      </c>
      <c r="F67" s="75" t="s">
        <v>71</v>
      </c>
      <c r="G67" s="106">
        <f t="shared" si="14"/>
        <v>0</v>
      </c>
      <c r="H67" s="106"/>
      <c r="I67" s="106"/>
      <c r="J67" s="106"/>
      <c r="K67" s="106"/>
      <c r="L67" s="106">
        <f t="shared" si="15"/>
        <v>0</v>
      </c>
      <c r="M67" s="106"/>
      <c r="N67" s="106"/>
      <c r="O67" s="106"/>
      <c r="P67" s="106"/>
      <c r="Q67" s="106"/>
      <c r="R67" s="106"/>
      <c r="S67" s="106"/>
      <c r="T67" s="106"/>
      <c r="U67" s="106"/>
      <c r="V67" s="106"/>
    </row>
    <row r="68" spans="2:22" s="54" customFormat="1" ht="19.5">
      <c r="B68" s="55"/>
      <c r="C68" s="21"/>
      <c r="D68" s="22"/>
      <c r="E68" s="73"/>
      <c r="F68" s="75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</row>
    <row r="69" spans="2:22" ht="81.75" customHeight="1">
      <c r="B69" s="76" t="s">
        <v>57</v>
      </c>
      <c r="C69" s="70" t="s">
        <v>109</v>
      </c>
      <c r="D69" s="77" t="s">
        <v>151</v>
      </c>
      <c r="E69" s="78" t="s">
        <v>153</v>
      </c>
      <c r="F69" s="78" t="s">
        <v>195</v>
      </c>
      <c r="G69" s="86">
        <f>L69+Q69+V69</f>
        <v>1795959.6</v>
      </c>
      <c r="H69" s="86">
        <f>H70+H71+H72+H73+H76</f>
        <v>212739.3</v>
      </c>
      <c r="I69" s="86"/>
      <c r="J69" s="86">
        <f t="shared" ref="J69:L69" si="25">J70+J71+J72+J73+J76</f>
        <v>383787.1</v>
      </c>
      <c r="K69" s="86">
        <f t="shared" si="25"/>
        <v>8800</v>
      </c>
      <c r="L69" s="86">
        <f t="shared" si="25"/>
        <v>605326.4</v>
      </c>
      <c r="M69" s="86">
        <f>M70+M71+M72+M73+M76</f>
        <v>297735.2</v>
      </c>
      <c r="N69" s="86"/>
      <c r="O69" s="86">
        <f t="shared" ref="O69:P69" si="26">O70+O71+O72+O73+O76</f>
        <v>288901.40000000002</v>
      </c>
      <c r="P69" s="86">
        <f t="shared" si="26"/>
        <v>8800</v>
      </c>
      <c r="Q69" s="86">
        <f>M69+O69+P69</f>
        <v>595436.60000000009</v>
      </c>
      <c r="R69" s="86">
        <f>R70+R71+R72+R73+R76</f>
        <v>297495.2</v>
      </c>
      <c r="S69" s="86"/>
      <c r="T69" s="86">
        <f t="shared" ref="T69:U69" si="27">T70+T71+T72+T73+T76</f>
        <v>288901.40000000002</v>
      </c>
      <c r="U69" s="86">
        <f t="shared" si="27"/>
        <v>8800</v>
      </c>
      <c r="V69" s="86">
        <f>R69+T69+U69</f>
        <v>595196.60000000009</v>
      </c>
    </row>
    <row r="70" spans="2:22" ht="40.5">
      <c r="B70" s="79" t="s">
        <v>13</v>
      </c>
      <c r="C70" s="80" t="s">
        <v>152</v>
      </c>
      <c r="D70" s="81" t="s">
        <v>151</v>
      </c>
      <c r="E70" s="73" t="s">
        <v>153</v>
      </c>
      <c r="F70" s="73" t="s">
        <v>73</v>
      </c>
      <c r="G70" s="106">
        <f t="shared" ref="G70:G76" si="28">L70+Q70+V70</f>
        <v>1376734.0999999999</v>
      </c>
      <c r="H70" s="106">
        <v>142134.9</v>
      </c>
      <c r="I70" s="106"/>
      <c r="J70" s="106">
        <f>306415.1+743+272.7</f>
        <v>307430.8</v>
      </c>
      <c r="K70" s="106">
        <v>0</v>
      </c>
      <c r="L70" s="106">
        <f>H70+J70+K70</f>
        <v>449565.69999999995</v>
      </c>
      <c r="M70" s="106">
        <v>233675.6</v>
      </c>
      <c r="N70" s="106"/>
      <c r="O70" s="106">
        <v>230658.6</v>
      </c>
      <c r="P70" s="106">
        <v>0</v>
      </c>
      <c r="Q70" s="106">
        <f>M70+O70+P70</f>
        <v>464334.2</v>
      </c>
      <c r="R70" s="106">
        <v>232175.6</v>
      </c>
      <c r="S70" s="106"/>
      <c r="T70" s="106">
        <v>230658.6</v>
      </c>
      <c r="U70" s="106">
        <v>0</v>
      </c>
      <c r="V70" s="106">
        <f>R70+T70+U70</f>
        <v>462834.2</v>
      </c>
    </row>
    <row r="71" spans="2:22" ht="60.75">
      <c r="B71" s="79" t="s">
        <v>14</v>
      </c>
      <c r="C71" s="80" t="s">
        <v>154</v>
      </c>
      <c r="D71" s="81" t="s">
        <v>151</v>
      </c>
      <c r="E71" s="73" t="s">
        <v>153</v>
      </c>
      <c r="F71" s="73" t="s">
        <v>74</v>
      </c>
      <c r="G71" s="106">
        <f t="shared" si="28"/>
        <v>327041.3</v>
      </c>
      <c r="H71" s="106">
        <v>33393.599999999999</v>
      </c>
      <c r="I71" s="106"/>
      <c r="J71" s="106">
        <v>73869.899999999994</v>
      </c>
      <c r="K71" s="106">
        <v>0</v>
      </c>
      <c r="L71" s="106">
        <f t="shared" ref="L71" si="29">H71+J71+K71</f>
        <v>107263.5</v>
      </c>
      <c r="M71" s="106">
        <v>53532.3</v>
      </c>
      <c r="N71" s="106"/>
      <c r="O71" s="106">
        <v>55606.6</v>
      </c>
      <c r="P71" s="106">
        <v>0</v>
      </c>
      <c r="Q71" s="106">
        <f>M71+O71+P71</f>
        <v>109138.9</v>
      </c>
      <c r="R71" s="106">
        <v>55032.3</v>
      </c>
      <c r="S71" s="106"/>
      <c r="T71" s="106">
        <v>55606.6</v>
      </c>
      <c r="U71" s="106">
        <v>0</v>
      </c>
      <c r="V71" s="106">
        <f>R71+T71+U71</f>
        <v>110638.9</v>
      </c>
    </row>
    <row r="72" spans="2:22" ht="39">
      <c r="B72" s="79" t="s">
        <v>15</v>
      </c>
      <c r="C72" s="80" t="s">
        <v>9</v>
      </c>
      <c r="D72" s="81" t="s">
        <v>151</v>
      </c>
      <c r="E72" s="73" t="s">
        <v>153</v>
      </c>
      <c r="F72" s="73" t="s">
        <v>75</v>
      </c>
      <c r="G72" s="106">
        <f t="shared" si="28"/>
        <v>15823.3</v>
      </c>
      <c r="H72" s="106">
        <v>2009.9</v>
      </c>
      <c r="I72" s="106"/>
      <c r="J72" s="106">
        <f>3502.1-743-272.7</f>
        <v>2486.4</v>
      </c>
      <c r="K72" s="106"/>
      <c r="L72" s="106">
        <f>H72+J72+K72</f>
        <v>4496.3</v>
      </c>
      <c r="M72" s="107">
        <v>3027.3</v>
      </c>
      <c r="N72" s="107"/>
      <c r="O72" s="106">
        <v>2636.2</v>
      </c>
      <c r="P72" s="106">
        <v>0</v>
      </c>
      <c r="Q72" s="106">
        <f t="shared" ref="Q72:Q76" si="30">M72+O72+P72</f>
        <v>5663.5</v>
      </c>
      <c r="R72" s="106">
        <v>3027.3</v>
      </c>
      <c r="S72" s="106"/>
      <c r="T72" s="106">
        <v>2636.2</v>
      </c>
      <c r="U72" s="106">
        <v>0</v>
      </c>
      <c r="V72" s="106">
        <f t="shared" ref="V72:V76" si="31">R72+T72+U72</f>
        <v>5663.5</v>
      </c>
    </row>
    <row r="73" spans="2:22" ht="39">
      <c r="B73" s="79" t="s">
        <v>58</v>
      </c>
      <c r="C73" s="80" t="s">
        <v>105</v>
      </c>
      <c r="D73" s="81" t="s">
        <v>151</v>
      </c>
      <c r="E73" s="73" t="s">
        <v>153</v>
      </c>
      <c r="F73" s="73" t="s">
        <v>76</v>
      </c>
      <c r="G73" s="106">
        <f t="shared" si="28"/>
        <v>49960.9</v>
      </c>
      <c r="H73" s="106">
        <f>H74+H75</f>
        <v>35200.9</v>
      </c>
      <c r="I73" s="106"/>
      <c r="J73" s="106">
        <f t="shared" ref="J73:K73" si="32">J74+J75</f>
        <v>0</v>
      </c>
      <c r="K73" s="106">
        <f t="shared" si="32"/>
        <v>0</v>
      </c>
      <c r="L73" s="106">
        <f t="shared" ref="L73:L76" si="33">H73+J73+K73</f>
        <v>35200.9</v>
      </c>
      <c r="M73" s="107">
        <f>M74+M75</f>
        <v>7500</v>
      </c>
      <c r="N73" s="107"/>
      <c r="O73" s="107">
        <f t="shared" ref="O73:P73" si="34">O74+O75</f>
        <v>0</v>
      </c>
      <c r="P73" s="107">
        <f t="shared" si="34"/>
        <v>0</v>
      </c>
      <c r="Q73" s="106">
        <f>M73+O73+P73</f>
        <v>7500</v>
      </c>
      <c r="R73" s="106">
        <f>R74+R75</f>
        <v>7260</v>
      </c>
      <c r="S73" s="106"/>
      <c r="T73" s="106">
        <f t="shared" ref="T73:U73" si="35">T74+T75</f>
        <v>0</v>
      </c>
      <c r="U73" s="106">
        <f t="shared" si="35"/>
        <v>0</v>
      </c>
      <c r="V73" s="106">
        <f t="shared" si="31"/>
        <v>7260</v>
      </c>
    </row>
    <row r="74" spans="2:22" ht="39">
      <c r="B74" s="79" t="s">
        <v>59</v>
      </c>
      <c r="C74" s="80" t="s">
        <v>155</v>
      </c>
      <c r="D74" s="81" t="s">
        <v>151</v>
      </c>
      <c r="E74" s="73" t="s">
        <v>153</v>
      </c>
      <c r="F74" s="73" t="s">
        <v>77</v>
      </c>
      <c r="G74" s="106">
        <f t="shared" si="28"/>
        <v>30834.7</v>
      </c>
      <c r="H74" s="106">
        <v>30834.7</v>
      </c>
      <c r="I74" s="106"/>
      <c r="J74" s="106">
        <v>0</v>
      </c>
      <c r="K74" s="106">
        <v>0</v>
      </c>
      <c r="L74" s="106">
        <f t="shared" si="33"/>
        <v>30834.7</v>
      </c>
      <c r="M74" s="107">
        <v>0</v>
      </c>
      <c r="N74" s="107"/>
      <c r="O74" s="106">
        <v>0</v>
      </c>
      <c r="P74" s="106">
        <v>0</v>
      </c>
      <c r="Q74" s="106">
        <f t="shared" si="30"/>
        <v>0</v>
      </c>
      <c r="R74" s="106">
        <v>0</v>
      </c>
      <c r="S74" s="106"/>
      <c r="T74" s="106">
        <v>0</v>
      </c>
      <c r="U74" s="106">
        <v>0</v>
      </c>
      <c r="V74" s="106">
        <f t="shared" si="31"/>
        <v>0</v>
      </c>
    </row>
    <row r="75" spans="2:22" ht="40.5">
      <c r="B75" s="79" t="s">
        <v>92</v>
      </c>
      <c r="C75" s="80" t="s">
        <v>156</v>
      </c>
      <c r="D75" s="81" t="s">
        <v>151</v>
      </c>
      <c r="E75" s="73" t="s">
        <v>153</v>
      </c>
      <c r="F75" s="73" t="s">
        <v>78</v>
      </c>
      <c r="G75" s="106">
        <f t="shared" si="28"/>
        <v>19126.2</v>
      </c>
      <c r="H75" s="106">
        <v>4366.2</v>
      </c>
      <c r="I75" s="106"/>
      <c r="J75" s="106">
        <v>0</v>
      </c>
      <c r="K75" s="106">
        <v>0</v>
      </c>
      <c r="L75" s="106">
        <f t="shared" si="33"/>
        <v>4366.2</v>
      </c>
      <c r="M75" s="107">
        <v>7500</v>
      </c>
      <c r="N75" s="107"/>
      <c r="O75" s="106">
        <v>0</v>
      </c>
      <c r="P75" s="106">
        <v>0</v>
      </c>
      <c r="Q75" s="106">
        <f t="shared" si="30"/>
        <v>7500</v>
      </c>
      <c r="R75" s="106">
        <v>7260</v>
      </c>
      <c r="S75" s="106"/>
      <c r="T75" s="106">
        <v>0</v>
      </c>
      <c r="U75" s="106">
        <v>0</v>
      </c>
      <c r="V75" s="106">
        <f t="shared" si="31"/>
        <v>7260</v>
      </c>
    </row>
    <row r="76" spans="2:22" ht="39">
      <c r="B76" s="79" t="s">
        <v>60</v>
      </c>
      <c r="C76" s="80" t="s">
        <v>17</v>
      </c>
      <c r="D76" s="81" t="s">
        <v>151</v>
      </c>
      <c r="E76" s="73" t="s">
        <v>16</v>
      </c>
      <c r="F76" s="73" t="s">
        <v>16</v>
      </c>
      <c r="G76" s="106">
        <f t="shared" si="28"/>
        <v>26400</v>
      </c>
      <c r="H76" s="106">
        <v>0</v>
      </c>
      <c r="I76" s="106"/>
      <c r="J76" s="106">
        <v>0</v>
      </c>
      <c r="K76" s="106">
        <v>8800</v>
      </c>
      <c r="L76" s="106">
        <f t="shared" si="33"/>
        <v>8800</v>
      </c>
      <c r="M76" s="107">
        <v>0</v>
      </c>
      <c r="N76" s="107"/>
      <c r="O76" s="106">
        <v>0</v>
      </c>
      <c r="P76" s="106">
        <v>8800</v>
      </c>
      <c r="Q76" s="106">
        <f t="shared" si="30"/>
        <v>8800</v>
      </c>
      <c r="R76" s="106">
        <v>0</v>
      </c>
      <c r="S76" s="106"/>
      <c r="T76" s="106">
        <v>0</v>
      </c>
      <c r="U76" s="106">
        <v>8800</v>
      </c>
      <c r="V76" s="106">
        <f t="shared" si="31"/>
        <v>8800</v>
      </c>
    </row>
    <row r="77" spans="2:22" ht="36.75" customHeight="1">
      <c r="C77" s="82" t="s">
        <v>5</v>
      </c>
      <c r="D77" s="84"/>
      <c r="E77" s="85"/>
      <c r="F77" s="85"/>
      <c r="G77" s="86">
        <f t="shared" ref="G77:V77" si="36">G69+G62+G12</f>
        <v>4785000.9999439996</v>
      </c>
      <c r="H77" s="86">
        <f t="shared" si="36"/>
        <v>904014.86664799997</v>
      </c>
      <c r="I77" s="86">
        <f t="shared" si="36"/>
        <v>129945</v>
      </c>
      <c r="J77" s="86">
        <f t="shared" si="36"/>
        <v>1176823.5</v>
      </c>
      <c r="K77" s="86">
        <f t="shared" si="36"/>
        <v>8800</v>
      </c>
      <c r="L77" s="86">
        <f t="shared" si="36"/>
        <v>2219583.3666479997</v>
      </c>
      <c r="M77" s="86">
        <f t="shared" si="36"/>
        <v>970014.56664800004</v>
      </c>
      <c r="N77" s="86">
        <f t="shared" si="36"/>
        <v>0</v>
      </c>
      <c r="O77" s="86">
        <f t="shared" si="36"/>
        <v>305525.30000000005</v>
      </c>
      <c r="P77" s="86">
        <f t="shared" si="36"/>
        <v>8800</v>
      </c>
      <c r="Q77" s="86">
        <f t="shared" si="36"/>
        <v>1284339.8666480002</v>
      </c>
      <c r="R77" s="86">
        <f t="shared" si="36"/>
        <v>966752.46664800006</v>
      </c>
      <c r="S77" s="86">
        <f t="shared" si="36"/>
        <v>0</v>
      </c>
      <c r="T77" s="86">
        <f t="shared" si="36"/>
        <v>305525.30000000005</v>
      </c>
      <c r="U77" s="86">
        <f t="shared" si="36"/>
        <v>8800</v>
      </c>
      <c r="V77" s="86">
        <f t="shared" si="36"/>
        <v>1281077.7666480001</v>
      </c>
    </row>
    <row r="78" spans="2:22">
      <c r="L78" s="36"/>
    </row>
  </sheetData>
  <mergeCells count="15">
    <mergeCell ref="H9:L9"/>
    <mergeCell ref="M9:Q9"/>
    <mergeCell ref="R9:V9"/>
    <mergeCell ref="B8:B10"/>
    <mergeCell ref="C8:C10"/>
    <mergeCell ref="D8:D10"/>
    <mergeCell ref="G8:G9"/>
    <mergeCell ref="E8:F9"/>
    <mergeCell ref="T1:V1"/>
    <mergeCell ref="H8:L8"/>
    <mergeCell ref="M8:Q8"/>
    <mergeCell ref="R8:V8"/>
    <mergeCell ref="B6:V6"/>
    <mergeCell ref="T5:V5"/>
    <mergeCell ref="T2:V2"/>
  </mergeCells>
  <printOptions horizontalCentered="1"/>
  <pageMargins left="0" right="0" top="0.35433070866141736" bottom="0" header="0.31496062992125984" footer="0.31496062992125984"/>
  <pageSetup paperSize="9" scale="27" fitToHeight="2" orientation="landscape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</vt:lpstr>
      <vt:lpstr>Прил.5!Заголовки_для_печати</vt:lpstr>
    </vt:vector>
  </TitlesOfParts>
  <Company>НПОПАТ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Чиркова</cp:lastModifiedBy>
  <cp:lastPrinted>2014-10-08T02:29:07Z</cp:lastPrinted>
  <dcterms:created xsi:type="dcterms:W3CDTF">2005-04-22T01:58:34Z</dcterms:created>
  <dcterms:modified xsi:type="dcterms:W3CDTF">2014-11-26T04:44:51Z</dcterms:modified>
</cp:coreProperties>
</file>